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Grasenyakayin artahashvekshir" sheetId="28" state="hidden" r:id="rId8"/>
    <sheet name="Transportayin mijocner" sheetId="15" state="hidden" r:id="rId9"/>
    <sheet name="Paym. stacv. voch @ntacik aktiv" sheetId="20" state="hidden" r:id="rId10"/>
    <sheet name="Ayl himnakan mijocner" sheetId="21" state="hidden" r:id="rId11"/>
    <sheet name="Nyuter" sheetId="17" state="hidden" r:id="rId12"/>
    <sheet name="Aragamash arark. artahashvekshr" sheetId="27" state="hidden" r:id="rId13"/>
    <sheet name="Paymanov stacvac @ntacik aktiv" sheetId="22" state="hidden" r:id="rId14"/>
  </sheets>
  <externalReferences>
    <externalReference r:id="rId15"/>
    <externalReference r:id="rId16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2">'Aragamash arark. artahashvekshr'!$A$1:$E$42</definedName>
    <definedName name="_xlnm.Print_Area" localSheetId="10">'Ayl himnakan mijocner'!$A$1:$H$27</definedName>
    <definedName name="_xlnm.Print_Area" localSheetId="3">'Dramakan hamematakan'!$A$1:$E$38</definedName>
    <definedName name="_xlnm.Print_Area" localSheetId="2">'Ekamutneri hamematakan'!$A$1:$E$35</definedName>
    <definedName name="_xlnm.Print_Area" localSheetId="7">'Grasenyakayin artahashvekshir'!$A$1:$H$32</definedName>
    <definedName name="_xlnm.Print_Area" localSheetId="6">'Grasenyakayin ev tntesakan guyq'!$A$1:$I$46</definedName>
    <definedName name="_xlnm.Print_Area" localSheetId="5">'Meqenaner ev sarqavorumner '!$A$1:$I$29</definedName>
    <definedName name="_xlnm.Print_Area" localSheetId="11">Nyuter!$A$1:$E$55</definedName>
    <definedName name="_xlnm.Print_Area" localSheetId="9">'Paym. stacv. voch @ntacik aktiv'!$A$1:$I$45</definedName>
    <definedName name="_xlnm.Print_Area" localSheetId="13">'Paymanov stacvac @ntacik aktiv'!$A$1:$F$27</definedName>
    <definedName name="_xlnm.Print_Area" localSheetId="4">'Shenq, shinutyunner'!$A$1:$M$29</definedName>
    <definedName name="_xlnm.Print_Area" localSheetId="8">'Transportayin mijocner'!$A$1:$H$32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12">'5'!#REF!</definedName>
    <definedName name="Tab3CodeCol" localSheetId="7">'5'!#REF!</definedName>
    <definedName name="Tab3CodeCol">'5'!#REF!</definedName>
    <definedName name="Tab3Col1" localSheetId="12">'5'!#REF!</definedName>
    <definedName name="Tab3Col1" localSheetId="7">'5'!#REF!</definedName>
    <definedName name="Tab3Col1">'5'!#REF!</definedName>
    <definedName name="Tab3ColLast" localSheetId="12">'5'!#REF!</definedName>
    <definedName name="Tab3ColLast" localSheetId="7">'5'!#REF!</definedName>
    <definedName name="Tab3ColLast">'5'!#REF!</definedName>
    <definedName name="Tab3Row1" localSheetId="12">'5'!#REF!</definedName>
    <definedName name="Tab3Row1" localSheetId="7">'5'!#REF!</definedName>
    <definedName name="Tab3Row1">'5'!#REF!</definedName>
    <definedName name="Tab3RowLast" localSheetId="12">'5'!#REF!</definedName>
    <definedName name="Tab3RowLast" localSheetId="7">'5'!#REF!</definedName>
    <definedName name="Tab3RowLast">'5'!#REF!</definedName>
    <definedName name="Tab4CodeCol" localSheetId="12">'5'!#REF!</definedName>
    <definedName name="Tab4CodeCol" localSheetId="7">'5'!#REF!</definedName>
    <definedName name="Tab4CodeCol">'5'!#REF!</definedName>
    <definedName name="Tab4Col1" localSheetId="12">'5'!#REF!</definedName>
    <definedName name="Tab4Col1" localSheetId="7">'5'!#REF!</definedName>
    <definedName name="Tab4Col1">'5'!#REF!</definedName>
    <definedName name="Tab4ColLast" localSheetId="12">'5'!#REF!</definedName>
    <definedName name="Tab4ColLast" localSheetId="7">'5'!#REF!</definedName>
    <definedName name="Tab4ColLast">'5'!#REF!</definedName>
    <definedName name="Tab4Row1" localSheetId="12">'5'!#REF!</definedName>
    <definedName name="Tab4Row1" localSheetId="7">'5'!#REF!</definedName>
    <definedName name="Tab4Row1">'5'!#REF!</definedName>
    <definedName name="Tab4RowLast" localSheetId="12">'5'!#REF!</definedName>
    <definedName name="Tab4RowLast" localSheetId="7">'5'!#REF!</definedName>
    <definedName name="Tab4RowLast">'5'!#REF!</definedName>
    <definedName name="Tab5CodeCol" localSheetId="12">'5'!#REF!</definedName>
    <definedName name="Tab5CodeCol" localSheetId="7">'5'!#REF!</definedName>
    <definedName name="Tab5CodeCol">'5'!#REF!</definedName>
    <definedName name="Tab5Col1" localSheetId="12">'5'!#REF!</definedName>
    <definedName name="Tab5Col1" localSheetId="7">'5'!#REF!</definedName>
    <definedName name="Tab5Col1">'5'!#REF!</definedName>
    <definedName name="Tab5ColLast" localSheetId="12">'5'!#REF!</definedName>
    <definedName name="Tab5ColLast" localSheetId="7">'5'!#REF!</definedName>
    <definedName name="Tab5ColLast">'5'!#REF!</definedName>
    <definedName name="Tab5Row1" localSheetId="12">'5'!#REF!</definedName>
    <definedName name="Tab5Row1" localSheetId="7">'5'!#REF!</definedName>
    <definedName name="Tab5Row1">'5'!#REF!</definedName>
    <definedName name="Tab5RowLast" localSheetId="12">'5'!#REF!</definedName>
    <definedName name="Tab5RowLast" localSheetId="7">'5'!#REF!</definedName>
    <definedName name="Tab5RowLast">'5'!#REF!</definedName>
    <definedName name="Tab6CodeCol" localSheetId="12">'5'!#REF!</definedName>
    <definedName name="Tab6CodeCol" localSheetId="7">'5'!#REF!</definedName>
    <definedName name="Tab6CodeCol">'5'!#REF!</definedName>
    <definedName name="Tab6Col1" localSheetId="12">'5'!#REF!</definedName>
    <definedName name="Tab6Col1" localSheetId="7">'5'!#REF!</definedName>
    <definedName name="Tab6Col1">'5'!#REF!</definedName>
    <definedName name="Tab6ColLast" localSheetId="12">'5'!#REF!</definedName>
    <definedName name="Tab6ColLast" localSheetId="7">'5'!#REF!</definedName>
    <definedName name="Tab6ColLast">'5'!#REF!</definedName>
    <definedName name="Tab6Row1" localSheetId="12">'5'!#REF!</definedName>
    <definedName name="Tab6Row1" localSheetId="7">'5'!#REF!</definedName>
    <definedName name="Tab6Row1">'5'!#REF!</definedName>
    <definedName name="Tab6RowLast" localSheetId="12">'5'!#REF!</definedName>
    <definedName name="Tab6RowLast" localSheetId="7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35" i="25"/>
  <c r="D12" l="1"/>
  <c r="C12"/>
  <c r="C20" i="24" l="1"/>
  <c r="C11" l="1"/>
  <c r="C22" i="25"/>
  <c r="D27" i="24" l="1"/>
  <c r="G32" i="20" l="1"/>
  <c r="I32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19"/>
  <c r="I19" s="1"/>
  <c r="G18"/>
  <c r="I18" s="1"/>
  <c r="G17"/>
  <c r="I17" s="1"/>
  <c r="G16"/>
  <c r="I16" s="1"/>
  <c r="G15"/>
  <c r="I15" s="1"/>
  <c r="G14" l="1"/>
  <c r="G18" i="14"/>
  <c r="E45" i="16" l="1"/>
  <c r="E42"/>
  <c r="G37"/>
  <c r="I37" s="1"/>
  <c r="G36"/>
  <c r="I36" s="1"/>
  <c r="G35"/>
  <c r="I35" s="1"/>
  <c r="G34"/>
  <c r="I34" s="1"/>
  <c r="G32" l="1"/>
  <c r="I32" s="1"/>
  <c r="G33"/>
  <c r="I33" s="1"/>
  <c r="F15" i="28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G9" i="16" l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8" l="1"/>
  <c r="G39" s="1"/>
  <c r="F10" i="28"/>
  <c r="F11"/>
  <c r="H11" s="1"/>
  <c r="F12"/>
  <c r="H12" s="1"/>
  <c r="F13"/>
  <c r="H13" s="1"/>
  <c r="F14"/>
  <c r="H14" s="1"/>
  <c r="F9"/>
  <c r="H9" s="1"/>
  <c r="D31"/>
  <c r="D28"/>
  <c r="G24"/>
  <c r="G25" s="1"/>
  <c r="H10"/>
  <c r="A4"/>
  <c r="A2"/>
  <c r="H24" l="1"/>
  <c r="H25" s="1"/>
  <c r="F24"/>
  <c r="F25" s="1"/>
  <c r="G19" i="14" l="1"/>
  <c r="G20"/>
  <c r="G10"/>
  <c r="G11"/>
  <c r="G12"/>
  <c r="G13"/>
  <c r="G14"/>
  <c r="G15"/>
  <c r="G16"/>
  <c r="G17"/>
  <c r="G9"/>
  <c r="G21" l="1"/>
  <c r="G22" s="1"/>
  <c r="E47" i="17"/>
  <c r="D51"/>
  <c r="J27" i="8" l="1"/>
  <c r="J14" l="1"/>
  <c r="F9" i="21" l="1"/>
  <c r="F10"/>
  <c r="F12"/>
  <c r="F13"/>
  <c r="F14"/>
  <c r="F15"/>
  <c r="F16"/>
  <c r="F17"/>
  <c r="F18"/>
  <c r="F11"/>
  <c r="G33" i="20"/>
  <c r="G34"/>
  <c r="G35"/>
  <c r="G36"/>
  <c r="G9"/>
  <c r="C2" i="8"/>
  <c r="F48"/>
  <c r="F49"/>
  <c r="F52" s="1"/>
  <c r="K39"/>
  <c r="C39"/>
  <c r="M35"/>
  <c r="M34"/>
  <c r="M33"/>
  <c r="K31"/>
  <c r="K32" s="1"/>
  <c r="K37" s="1"/>
  <c r="M30"/>
  <c r="M29"/>
  <c r="H28"/>
  <c r="H39"/>
  <c r="G48"/>
  <c r="G52" s="1"/>
  <c r="L24"/>
  <c r="I24"/>
  <c r="G24"/>
  <c r="F24"/>
  <c r="E24"/>
  <c r="C23"/>
  <c r="M21"/>
  <c r="M20"/>
  <c r="L18"/>
  <c r="K18"/>
  <c r="I18"/>
  <c r="G18"/>
  <c r="F18"/>
  <c r="E18"/>
  <c r="D18"/>
  <c r="C18"/>
  <c r="C40" s="1"/>
  <c r="M17"/>
  <c r="M16"/>
  <c r="M15"/>
  <c r="J28"/>
  <c r="M14"/>
  <c r="H18"/>
  <c r="M13"/>
  <c r="C5"/>
  <c r="K40" l="1"/>
  <c r="F19" i="21"/>
  <c r="J31" i="8"/>
  <c r="J32" s="1"/>
  <c r="H19"/>
  <c r="H49"/>
  <c r="M28"/>
  <c r="J18"/>
  <c r="M18" s="1"/>
  <c r="D19"/>
  <c r="M26"/>
  <c r="D39"/>
  <c r="J39"/>
  <c r="K19"/>
  <c r="D31"/>
  <c r="D32" s="1"/>
  <c r="G11" i="20"/>
  <c r="E44"/>
  <c r="E41"/>
  <c r="H28" i="11"/>
  <c r="H25"/>
  <c r="E48" i="17"/>
  <c r="M39" i="8" l="1"/>
  <c r="D36"/>
  <c r="D37" s="1"/>
  <c r="D23"/>
  <c r="H23"/>
  <c r="H24" s="1"/>
  <c r="K23"/>
  <c r="K24" s="1"/>
  <c r="K41" s="1"/>
  <c r="J40"/>
  <c r="J19"/>
  <c r="M19" s="1"/>
  <c r="J36"/>
  <c r="J37" s="1"/>
  <c r="D40"/>
  <c r="J23" l="1"/>
  <c r="J24" s="1"/>
  <c r="J41" s="1"/>
  <c r="H48"/>
  <c r="H52" s="1"/>
  <c r="M23"/>
  <c r="H13" i="21" l="1"/>
  <c r="H12"/>
  <c r="I36" i="20"/>
  <c r="I35"/>
  <c r="A4" i="22" l="1"/>
  <c r="A2"/>
  <c r="A2" i="27"/>
  <c r="A2" i="17"/>
  <c r="A2" i="21"/>
  <c r="A2" i="20"/>
  <c r="A4" i="15"/>
  <c r="A2"/>
  <c r="A2" i="16"/>
  <c r="A2" i="14"/>
  <c r="A2" i="11"/>
  <c r="C18" i="9"/>
  <c r="D23" i="22" l="1"/>
  <c r="D38" i="27"/>
  <c r="D23" i="21"/>
  <c r="D28" i="15"/>
  <c r="D26" i="22"/>
  <c r="D41" i="27"/>
  <c r="D54" i="17"/>
  <c r="D26" i="21"/>
  <c r="D31" i="15"/>
  <c r="H20" i="20" l="1"/>
  <c r="H14"/>
  <c r="H10" l="1"/>
  <c r="G10"/>
  <c r="I13"/>
  <c r="I12"/>
  <c r="I11"/>
  <c r="H8"/>
  <c r="G8"/>
  <c r="I9"/>
  <c r="I8" s="1"/>
  <c r="H37" l="1"/>
  <c r="H38" s="1"/>
  <c r="I10"/>
  <c r="E34" i="27" l="1"/>
  <c r="E35" s="1"/>
  <c r="A4"/>
  <c r="C29" i="9" l="1"/>
  <c r="L27"/>
  <c r="L23"/>
  <c r="C31"/>
  <c r="C16" l="1"/>
  <c r="C32" s="1"/>
  <c r="D31"/>
  <c r="E31"/>
  <c r="F31"/>
  <c r="G31"/>
  <c r="H31"/>
  <c r="I31"/>
  <c r="J31"/>
  <c r="K31"/>
  <c r="D25"/>
  <c r="E25"/>
  <c r="F25"/>
  <c r="G25"/>
  <c r="H25"/>
  <c r="I25"/>
  <c r="J25"/>
  <c r="D29"/>
  <c r="E29"/>
  <c r="F29"/>
  <c r="G29"/>
  <c r="H29"/>
  <c r="I29"/>
  <c r="J29"/>
  <c r="C25"/>
  <c r="D16"/>
  <c r="D32" s="1"/>
  <c r="E16"/>
  <c r="E32" s="1"/>
  <c r="F16"/>
  <c r="F32" s="1"/>
  <c r="G16"/>
  <c r="G32" s="1"/>
  <c r="H16"/>
  <c r="H32" s="1"/>
  <c r="I16"/>
  <c r="I32" s="1"/>
  <c r="J16"/>
  <c r="J32" s="1"/>
  <c r="K16"/>
  <c r="K32" s="1"/>
  <c r="A4" i="17"/>
  <c r="A4" i="21"/>
  <c r="A4" i="20"/>
  <c r="A4" i="16"/>
  <c r="A4" i="14"/>
  <c r="A4" i="11"/>
  <c r="C2" i="9"/>
  <c r="C5"/>
  <c r="I34" i="20"/>
  <c r="I33"/>
  <c r="G20"/>
  <c r="H11" i="21"/>
  <c r="H9"/>
  <c r="H10"/>
  <c r="H14"/>
  <c r="I26" i="16"/>
  <c r="I27"/>
  <c r="I28"/>
  <c r="I29"/>
  <c r="I30"/>
  <c r="I31"/>
  <c r="I25"/>
  <c r="L19" i="11"/>
  <c r="J17"/>
  <c r="C51" i="8" s="1"/>
  <c r="G37" i="20" l="1"/>
  <c r="G40"/>
  <c r="K17" i="9"/>
  <c r="K20" s="1"/>
  <c r="K33" s="1"/>
  <c r="I17"/>
  <c r="I20" s="1"/>
  <c r="I33" s="1"/>
  <c r="G17"/>
  <c r="G20" s="1"/>
  <c r="G33" s="1"/>
  <c r="E17"/>
  <c r="E20" s="1"/>
  <c r="E33" s="1"/>
  <c r="J17"/>
  <c r="J20" s="1"/>
  <c r="J33" s="1"/>
  <c r="H17"/>
  <c r="H20" s="1"/>
  <c r="H33" s="1"/>
  <c r="F17"/>
  <c r="F20" s="1"/>
  <c r="F33" s="1"/>
  <c r="D17"/>
  <c r="D20" s="1"/>
  <c r="D33" s="1"/>
  <c r="C17"/>
  <c r="C20" s="1"/>
  <c r="C33" s="1"/>
  <c r="E32" i="24" l="1"/>
  <c r="E31"/>
  <c r="C7"/>
  <c r="E10"/>
  <c r="D7"/>
  <c r="E37" i="25" l="1"/>
  <c r="D36"/>
  <c r="E34"/>
  <c r="E33"/>
  <c r="E32"/>
  <c r="E31"/>
  <c r="E30"/>
  <c r="E29"/>
  <c r="E28"/>
  <c r="E27"/>
  <c r="E26"/>
  <c r="E25"/>
  <c r="E24"/>
  <c r="E23"/>
  <c r="D22"/>
  <c r="C13"/>
  <c r="E21"/>
  <c r="E20"/>
  <c r="E19"/>
  <c r="E18"/>
  <c r="E17"/>
  <c r="E16"/>
  <c r="E15"/>
  <c r="E14"/>
  <c r="D13"/>
  <c r="E11"/>
  <c r="E10"/>
  <c r="E9"/>
  <c r="D8"/>
  <c r="C8"/>
  <c r="E7"/>
  <c r="E34" i="24"/>
  <c r="E33"/>
  <c r="E30"/>
  <c r="E29"/>
  <c r="E28"/>
  <c r="E27"/>
  <c r="E26"/>
  <c r="E25"/>
  <c r="E24"/>
  <c r="E23"/>
  <c r="E22"/>
  <c r="E21"/>
  <c r="D20"/>
  <c r="E19"/>
  <c r="E18"/>
  <c r="E17"/>
  <c r="E16"/>
  <c r="E15"/>
  <c r="E14"/>
  <c r="E13"/>
  <c r="E12"/>
  <c r="E9"/>
  <c r="E8"/>
  <c r="D11" l="1"/>
  <c r="D38" i="25"/>
  <c r="E22"/>
  <c r="E36"/>
  <c r="E13"/>
  <c r="E7" i="24"/>
  <c r="E20"/>
  <c r="C35"/>
  <c r="E8" i="25"/>
  <c r="D35" i="24" l="1"/>
  <c r="E11"/>
  <c r="E35" i="25"/>
  <c r="E12"/>
  <c r="C38"/>
  <c r="E38" s="1"/>
  <c r="H15" i="21"/>
  <c r="H16"/>
  <c r="H17"/>
  <c r="H18"/>
  <c r="G19"/>
  <c r="G20" s="1"/>
  <c r="I14" i="20"/>
  <c r="H10" i="15"/>
  <c r="H11"/>
  <c r="H12"/>
  <c r="H13"/>
  <c r="H14"/>
  <c r="H15"/>
  <c r="H16"/>
  <c r="H17"/>
  <c r="H18"/>
  <c r="H19"/>
  <c r="H20"/>
  <c r="H21"/>
  <c r="H22"/>
  <c r="H9"/>
  <c r="G23"/>
  <c r="G24" s="1"/>
  <c r="I9" i="16"/>
  <c r="I10"/>
  <c r="I11"/>
  <c r="I12"/>
  <c r="I13"/>
  <c r="I14"/>
  <c r="I15"/>
  <c r="I16"/>
  <c r="I17"/>
  <c r="I18"/>
  <c r="I19"/>
  <c r="I20"/>
  <c r="I21"/>
  <c r="I22"/>
  <c r="I23"/>
  <c r="I24"/>
  <c r="I10" i="14"/>
  <c r="I11"/>
  <c r="I12"/>
  <c r="I13"/>
  <c r="I14"/>
  <c r="I15"/>
  <c r="I16"/>
  <c r="I17"/>
  <c r="I18"/>
  <c r="I19"/>
  <c r="I20"/>
  <c r="I9"/>
  <c r="H21"/>
  <c r="H22" s="1"/>
  <c r="L21" i="11"/>
  <c r="L20"/>
  <c r="L18"/>
  <c r="L16"/>
  <c r="L15"/>
  <c r="L14"/>
  <c r="L12"/>
  <c r="L11"/>
  <c r="H38" i="16"/>
  <c r="H39" s="1"/>
  <c r="K17" i="11"/>
  <c r="D51" i="8" s="1"/>
  <c r="E51" s="1"/>
  <c r="K13" i="11"/>
  <c r="D48" i="8" s="1"/>
  <c r="K10" i="11"/>
  <c r="D49" i="8" s="1"/>
  <c r="G22" i="11"/>
  <c r="H17"/>
  <c r="H10"/>
  <c r="H13"/>
  <c r="I17"/>
  <c r="I13"/>
  <c r="J13"/>
  <c r="C48" i="8" s="1"/>
  <c r="I10" i="11"/>
  <c r="J10"/>
  <c r="C49" i="8" s="1"/>
  <c r="E35" i="24" l="1"/>
  <c r="L13" i="11"/>
  <c r="D52" i="8"/>
  <c r="L17" i="11"/>
  <c r="I38" i="16"/>
  <c r="I39" s="1"/>
  <c r="C22" i="8"/>
  <c r="C24" s="1"/>
  <c r="C41" s="1"/>
  <c r="E49"/>
  <c r="E48"/>
  <c r="D22"/>
  <c r="C52"/>
  <c r="I20" i="20"/>
  <c r="I37" s="1"/>
  <c r="H22" i="11"/>
  <c r="I22"/>
  <c r="H23" i="15"/>
  <c r="H24" s="1"/>
  <c r="K22" i="11"/>
  <c r="K23" s="1"/>
  <c r="L10"/>
  <c r="J22"/>
  <c r="J23" s="1"/>
  <c r="E52" i="8" l="1"/>
  <c r="M22"/>
  <c r="D24"/>
  <c r="K20" i="20"/>
  <c r="L22" i="11"/>
  <c r="L23" s="1"/>
  <c r="F19" i="22"/>
  <c r="F20" s="1"/>
  <c r="E19"/>
  <c r="H19" i="21"/>
  <c r="H20" s="1"/>
  <c r="F20"/>
  <c r="F23" i="15"/>
  <c r="F24" s="1"/>
  <c r="I21" i="14"/>
  <c r="I22" s="1"/>
  <c r="N41" i="8" l="1"/>
  <c r="D41"/>
  <c r="M24"/>
  <c r="L33" i="9"/>
  <c r="L32"/>
  <c r="L31"/>
  <c r="L29"/>
  <c r="L28"/>
  <c r="L26"/>
  <c r="L25"/>
  <c r="L24"/>
  <c r="L22"/>
  <c r="L20"/>
  <c r="L19"/>
  <c r="L18"/>
  <c r="L17"/>
  <c r="L16"/>
  <c r="L15"/>
  <c r="L14"/>
  <c r="L13"/>
  <c r="M33" l="1"/>
  <c r="N33" l="1"/>
  <c r="M32" l="1"/>
  <c r="N32" s="1"/>
  <c r="M27" i="8" l="1"/>
  <c r="H31"/>
  <c r="H32" s="1"/>
  <c r="H36" s="1"/>
  <c r="M36" l="1"/>
  <c r="M32"/>
  <c r="H37"/>
  <c r="H41" s="1"/>
  <c r="M31"/>
  <c r="H40"/>
  <c r="M40" s="1"/>
  <c r="M37" l="1"/>
  <c r="M41" l="1"/>
  <c r="N40"/>
  <c r="O40" s="1"/>
  <c r="O41" l="1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<sst xmlns="http://schemas.openxmlformats.org/spreadsheetml/2006/main" count="723" uniqueCount="290">
  <si>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</si>
  <si>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</si>
  <si>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</si>
  <si>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</si>
  <si>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</si>
  <si>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</si>
  <si>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</si>
  <si>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</si>
  <si>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</si>
  <si>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</si>
  <si>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</si>
  <si>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</si>
  <si>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</si>
  <si>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</si>
  <si>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</si>
  <si>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</si>
  <si>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</si>
  <si>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</si>
  <si>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</si>
  <si>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</si>
  <si>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</si>
  <si>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</si>
  <si>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</si>
  <si>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</si>
  <si>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</si>
  <si>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</si>
  <si>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</si>
  <si>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</si>
  <si>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</si>
  <si>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</si>
  <si>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</si>
  <si>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</si>
  <si>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</si>
  <si>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</si>
  <si>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</si>
  <si>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</si>
  <si>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</si>
  <si>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</si>
  <si>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</si>
  <si>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</si>
  <si>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</si>
  <si>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</si>
  <si>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</si>
  <si>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</si>
  <si>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</si>
  <si>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</si>
  <si>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</si>
  <si>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</si>
  <si>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</si>
  <si>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</si>
  <si>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</si>
  <si>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</si>
  <si>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</si>
  <si>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</si>
  <si>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</si>
  <si>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</si>
  <si>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</si>
  <si>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</si>
  <si>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</si>
  <si>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</si>
  <si>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</si>
  <si>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</si>
  <si>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</si>
  <si>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</si>
  <si>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</si>
  <si>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</si>
  <si>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</si>
  <si>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</si>
  <si>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</si>
  <si>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</si>
  <si>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</si>
  <si>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</si>
  <si>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</si>
  <si>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</si>
  <si>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</si>
  <si>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</si>
  <si>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</si>
  <si>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</si>
  <si>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</si>
  <si>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</si>
  <si>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</si>
  <si>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</si>
  <si>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</si>
  <si>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</si>
  <si>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</si>
  <si>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</si>
  <si>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</si>
  <si>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</si>
  <si>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</si>
  <si>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</si>
  <si>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</si>
  <si>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</si>
  <si>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</si>
  <si>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</si>
  <si>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</si>
  <si>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</si>
  <si>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</si>
  <si>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</si>
  <si>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</si>
  <si>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</si>
  <si>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</si>
  <si>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</si>
  <si>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</si>
  <si>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</si>
  <si>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</si>
  <si>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</si>
  <si>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</si>
  <si>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</si>
  <si>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</si>
  <si>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</si>
  <si>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</si>
  <si>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</si>
  <si>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</si>
  <si>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</si>
  <si>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</si>
  <si>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</si>
  <si>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</si>
  <si>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</si>
  <si>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</si>
  <si>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</si>
  <si>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</si>
  <si>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</si>
  <si>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</si>
  <si>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</si>
  <si>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</si>
  <si>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</si>
  <si>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</si>
  <si>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</si>
  <si>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</si>
  <si>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</si>
  <si>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</si>
  <si>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</si>
  <si>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</si>
  <si>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Ընթացիկ վերանորոգման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</si>
  <si>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</si>
  <si>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</si>
  <si>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</si>
  <si>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</si>
  <si>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</si>
  <si>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</si>
  <si>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</si>
  <si>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</si>
  <si>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</si>
  <si>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</si>
  <si>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</si>
  <si>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</si>
  <si>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</si>
  <si>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</si>
  <si>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</si>
  <si>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</si>
  <si>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</si>
  <si>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</si>
  <si>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</si>
  <si>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</si>
  <si>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</si>
  <si>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</si>
  <si>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</si>
  <si>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</si>
  <si>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</si>
  <si>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Մանկապարտեզ</t>
  </si>
  <si>
    <t>Մնացորդը
առ 1 հունվարի 2017թ.</t>
  </si>
  <si>
    <t>Մնացորդը
առ 31 դեկտեմբերի 2017թ.</t>
  </si>
  <si>
    <t>Մնացորդը 
առ 1 հունվարի 2017թ.</t>
  </si>
  <si>
    <t>Առ 31 դեկտեմբերի 2017թ.</t>
  </si>
  <si>
    <t>Առ 31 դեկտեմբերի 2016թ.</t>
  </si>
  <si>
    <t>Առ 1 հունվարի 2016թ.</t>
  </si>
  <si>
    <t>Մնացորդը
առ 1 հունվարի 2016թ.</t>
  </si>
  <si>
    <t>Մնացորդը
առ 31 դեկտեմբերի 2016թ.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</si>
  <si>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</si>
  <si>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</si>
  <si>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</si>
  <si>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</si>
  <si>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</si>
  <si>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</si>
  <si>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r>
      <rPr>
        <b/>
        <sz val="12"/>
        <color indexed="8"/>
        <rFont val="GHEA Grapalat"/>
        <family val="3"/>
      </rPr>
      <t xml:space="preserve">     ● </t>
    </r>
    <r>
      <rPr>
        <b/>
        <u/>
        <sz val="12"/>
        <color indexed="8"/>
        <rFont val="GHEA Grapalat"/>
        <family val="3"/>
      </rPr>
      <t>ամրակցված գույք</t>
    </r>
  </si>
  <si>
    <t>Շենք, շինություն</t>
  </si>
  <si>
    <t>Հողամաս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</si>
  <si>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</si>
  <si>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</si>
  <si>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</si>
  <si>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</si>
  <si>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</si>
  <si>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</si>
  <si>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</si>
  <si>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</si>
  <si>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</si>
  <si>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գրել սկզբնական արժեքը</t>
  </si>
  <si>
    <t>օտարում, դուրս գրում</t>
  </si>
  <si>
    <t>Նախկին՝ Սկզբնական արժեք</t>
  </si>
  <si>
    <t>060 տողի մնացորդը ստանալու համար հաշվետու տարվա սկզբնական մնացորդից - նախորդ տարվա սկզբնական մնացորդը</t>
  </si>
  <si>
    <t>նոր ձեռք բերված և անհատույց ստացված գույքի գումար</t>
  </si>
  <si>
    <t>լրացնել վերագնահատված արժեքները</t>
  </si>
  <si>
    <t>հաշվեկշռային արժեք - սկզբնական արժեք</t>
  </si>
  <si>
    <t>հաշվեկշռային արժեք - 260 տողի գումարը, որ 260 տողում ստացվի իրական հաշվեկշռային արժեքը</t>
  </si>
  <si>
    <t>տարեսկզբի մաշվածության դուրսգրում</t>
  </si>
  <si>
    <t>Միավորի գինը</t>
  </si>
  <si>
    <t>Մաշվածու
թյուն</t>
  </si>
  <si>
    <t>«ԵՐԵՎԱՆԻ Հ. 48 ՄԱՆԿԱՊԱՐՏԵԶ» ՀՈԱԿ-Ի</t>
  </si>
  <si>
    <t>Հաց</t>
  </si>
  <si>
    <t>կգ</t>
  </si>
  <si>
    <t>Բուսական յուղ</t>
  </si>
  <si>
    <t>լ</t>
  </si>
  <si>
    <t>խտ. Կաթ</t>
  </si>
  <si>
    <t>կակաո</t>
  </si>
  <si>
    <t>շաքարավազ</t>
  </si>
  <si>
    <t>շոկոլադեղեն</t>
  </si>
  <si>
    <t>ոլոռ</t>
  </si>
  <si>
    <t>ոսպ</t>
  </si>
  <si>
    <t>սպիտակաձավար</t>
  </si>
  <si>
    <t>վաֆլի</t>
  </si>
  <si>
    <t>ցորենաձավար</t>
  </si>
  <si>
    <t>թխվածքաբլիթ</t>
  </si>
  <si>
    <t>կարագ</t>
  </si>
  <si>
    <t>հավի բուդ</t>
  </si>
  <si>
    <t>հավի  կրծքամիս</t>
  </si>
  <si>
    <t>հավի ձու</t>
  </si>
  <si>
    <t>հատ</t>
  </si>
  <si>
    <t>միս տավարի</t>
  </si>
  <si>
    <t>Բրինձ</t>
  </si>
  <si>
    <t>գարեձավար</t>
  </si>
  <si>
    <t>թեյ</t>
  </si>
  <si>
    <t>կաղամբ/հունիսի  1-ից հունվարի 1-ը/</t>
  </si>
  <si>
    <t>ոլոռ/պահածո/</t>
  </si>
  <si>
    <t>մածուն</t>
  </si>
  <si>
    <t>սխտոր</t>
  </si>
  <si>
    <t>Աղ</t>
  </si>
  <si>
    <t>կիտրոն</t>
  </si>
  <si>
    <t>լոբի հատիկավոր</t>
  </si>
  <si>
    <t>հնդկաձավար</t>
  </si>
  <si>
    <t>հաճարաձավար</t>
  </si>
  <si>
    <t>Մրգահյութ խնձորի</t>
  </si>
  <si>
    <t>Մրգահյութ մասուրի</t>
  </si>
  <si>
    <t>ջեմ</t>
  </si>
  <si>
    <t xml:space="preserve">Ալյուր </t>
  </si>
  <si>
    <t>Մակարոն</t>
  </si>
  <si>
    <t>սոխ</t>
  </si>
  <si>
    <t>կարտոֆիլ /հունիսի1-ից հունվարի 1-ը/</t>
  </si>
  <si>
    <t>գազար /հունիսի 1-ից  հունվարի 1-ը/</t>
  </si>
  <si>
    <t>բազուկ /հունիսի 1-ից  հունվարի 1-ը/</t>
  </si>
  <si>
    <t>Սառնարան DAEWOO</t>
  </si>
  <si>
    <t>Լվացքի մեքենա VESTEL</t>
  </si>
  <si>
    <t>Բազմաֆունկցիոնալ տպող սարք SAMSUNG SCX3400</t>
  </si>
  <si>
    <t>Սառցախցիկ SUPER GENERAL</t>
  </si>
  <si>
    <t>Սառնարան TOSHIBA GR-R42US-C</t>
  </si>
  <si>
    <t>Մսաղաց POLARIS PMG 0302</t>
  </si>
  <si>
    <t>Սալօջախ</t>
  </si>
  <si>
    <t>Օդորակիչ HISENSE</t>
  </si>
  <si>
    <t>Մանկական խաղեր</t>
  </si>
  <si>
    <t>Ռոյալ "Красный Октябрь"</t>
  </si>
  <si>
    <t>Դպրոցական անկյուն</t>
  </si>
  <si>
    <t xml:space="preserve"> սեփականության իրավունքով պատկանող արտահաշվեկշռում հաշվառվող գրասենյակային և տնտեսական գույքի, գործիքների վերաբերյալ </t>
  </si>
  <si>
    <t>Զգեստապահարան</t>
  </si>
  <si>
    <t>Պահարան</t>
  </si>
  <si>
    <t>Աթոռ</t>
  </si>
  <si>
    <t>Աթոռ մանկական</t>
  </si>
  <si>
    <t>Գրասեղան</t>
  </si>
  <si>
    <t>Դարակաշար մետաղական</t>
  </si>
  <si>
    <t>Կահույք Մոսկովյան</t>
  </si>
  <si>
    <t>Մահճակալ մանկական</t>
  </si>
  <si>
    <t>Նստարան մարմնամարզական</t>
  </si>
  <si>
    <t>Որմնակահույք</t>
  </si>
  <si>
    <t xml:space="preserve">Պահարան </t>
  </si>
  <si>
    <t>Պահարան գրքերի</t>
  </si>
  <si>
    <t>Սեղան աշակերտական</t>
  </si>
  <si>
    <t>Սեղան բժշկական</t>
  </si>
  <si>
    <t>Սեղան ղեկավարի</t>
  </si>
  <si>
    <t>Սեղան մանկական</t>
  </si>
  <si>
    <t>Սեղան մետաղական</t>
  </si>
  <si>
    <t>Սեղան ցուցադրական</t>
  </si>
  <si>
    <t>Կահույք</t>
  </si>
  <si>
    <t>Սեղան</t>
  </si>
  <si>
    <t>երկհարկանի</t>
  </si>
  <si>
    <t>Տեղեկություն 
ՀՄ-ի վերաբերյալ</t>
  </si>
  <si>
    <t>կլոր</t>
  </si>
  <si>
    <t>Սննդի մշակման</t>
  </si>
  <si>
    <t xml:space="preserve"> պատրաստի սննդի բաշխման</t>
  </si>
  <si>
    <t>դարակաշարով</t>
  </si>
  <si>
    <t>Աթոռ գրասենյակային</t>
  </si>
  <si>
    <t>Մանկական աթոռ (3-6 տարեկան)</t>
  </si>
  <si>
    <t>Եռահարկ մահճակալ</t>
  </si>
  <si>
    <t>Մանկական զգեստապահարան</t>
  </si>
  <si>
    <t>Մանկական սեղան (3-6 տարեկան)</t>
  </si>
  <si>
    <t>Պահարան խոհանոցի</t>
  </si>
  <si>
    <t>Դինամիկ</t>
  </si>
  <si>
    <t>շնորհ</t>
  </si>
  <si>
    <t>Ա. Կարապետյան</t>
  </si>
  <si>
    <t>Կ. Համբարյան</t>
  </si>
  <si>
    <t>Այլ արտահոսքերի գծով (լիցքավորում)</t>
  </si>
  <si>
    <t>01.01.2018թ. - 01.10.2018թ.</t>
  </si>
  <si>
    <t>հ․մ ձեռք բերման գծով ծախս(կրակմարիչ)</t>
  </si>
</sst>
</file>

<file path=xl/styles.xml><?xml version="1.0" encoding="utf-8"?>
<styleSheet xmlns="http://schemas.openxmlformats.org/spreadsheetml/2006/main">
  <numFmts count="8">
    <numFmt numFmtId="164" formatCode="0.00_);[Red]\(0.00\)"/>
    <numFmt numFmtId="165" formatCode="0.0"/>
    <numFmt numFmtId="166" formatCode="#,##0.00_р_."/>
    <numFmt numFmtId="169" formatCode="#,##0.0\ _р_.;[Red]\-#,##0.0\ _р_."/>
    <numFmt numFmtId="170" formatCode="0.0_ ;[Red]\-0.0\ "/>
    <numFmt numFmtId="171" formatCode="0.0_);[Red]\(0.0\)"/>
    <numFmt numFmtId="172" formatCode="0.0;[Red]0.0"/>
    <numFmt numFmtId="173" formatCode="0.000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sz val="2"/>
      <color rgb="FFFFFFFF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indexed="8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">
    <xf numFmtId="0" fontId="0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9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0" fillId="9" borderId="10" applyNumberFormat="0" applyAlignment="0" applyProtection="0"/>
    <xf numFmtId="0" fontId="21" fillId="22" borderId="11" applyNumberFormat="0" applyAlignment="0" applyProtection="0"/>
    <xf numFmtId="0" fontId="22" fillId="22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23" borderId="16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5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8" fillId="0" borderId="0"/>
    <xf numFmtId="0" fontId="15" fillId="0" borderId="0"/>
    <xf numFmtId="0" fontId="15" fillId="0" borderId="0"/>
    <xf numFmtId="0" fontId="1" fillId="0" borderId="0"/>
    <xf numFmtId="0" fontId="61" fillId="0" borderId="0"/>
  </cellStyleXfs>
  <cellXfs count="298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5" fillId="0" borderId="0" xfId="1" applyFont="1" applyAlignment="1">
      <alignment vertical="center"/>
    </xf>
    <xf numFmtId="0" fontId="36" fillId="0" borderId="0" xfId="1" applyFont="1" applyAlignment="1">
      <alignment horizontal="center" vertical="center" wrapText="1"/>
    </xf>
    <xf numFmtId="0" fontId="36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35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left" vertical="center" wrapText="1"/>
    </xf>
    <xf numFmtId="0" fontId="35" fillId="0" borderId="2" xfId="1" applyFont="1" applyBorder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6" fillId="0" borderId="0" xfId="1" applyFont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1" applyFont="1" applyAlignment="1">
      <alignment vertical="center" wrapText="1"/>
    </xf>
    <xf numFmtId="0" fontId="36" fillId="0" borderId="0" xfId="1" applyFont="1" applyAlignment="1">
      <alignment horizontal="right"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Alignment="1">
      <alignment horizontal="right" vertical="center"/>
    </xf>
    <xf numFmtId="0" fontId="35" fillId="0" borderId="0" xfId="1" applyFont="1" applyAlignment="1">
      <alignment horizontal="left" vertical="center"/>
    </xf>
    <xf numFmtId="0" fontId="35" fillId="0" borderId="0" xfId="1" applyFont="1" applyBorder="1" applyAlignment="1">
      <alignment horizontal="left" vertical="center"/>
    </xf>
    <xf numFmtId="0" fontId="35" fillId="0" borderId="0" xfId="1" applyFont="1" applyBorder="1" applyAlignment="1">
      <alignment horizontal="center" vertical="center"/>
    </xf>
    <xf numFmtId="0" fontId="35" fillId="0" borderId="2" xfId="1" applyFont="1" applyBorder="1" applyAlignment="1">
      <alignment horizontal="center" vertical="center"/>
    </xf>
    <xf numFmtId="0" fontId="37" fillId="0" borderId="0" xfId="1" applyFont="1" applyAlignment="1">
      <alignment vertical="center"/>
    </xf>
    <xf numFmtId="0" fontId="36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37" fillId="0" borderId="2" xfId="1" applyFont="1" applyBorder="1" applyAlignment="1">
      <alignment horizontal="center" vertical="center"/>
    </xf>
    <xf numFmtId="0" fontId="37" fillId="0" borderId="2" xfId="1" applyFont="1" applyBorder="1" applyAlignment="1">
      <alignment horizontal="left" vertical="center"/>
    </xf>
    <xf numFmtId="0" fontId="38" fillId="0" borderId="0" xfId="1" applyFont="1" applyAlignment="1">
      <alignment vertical="center"/>
    </xf>
    <xf numFmtId="0" fontId="36" fillId="0" borderId="6" xfId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center" vertical="center" wrapText="1"/>
    </xf>
    <xf numFmtId="1" fontId="35" fillId="0" borderId="2" xfId="1" applyNumberFormat="1" applyFont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1" fontId="35" fillId="0" borderId="2" xfId="1" applyNumberFormat="1" applyFont="1" applyBorder="1" applyAlignment="1">
      <alignment horizontal="center" vertical="center" wrapText="1"/>
    </xf>
    <xf numFmtId="1" fontId="35" fillId="0" borderId="2" xfId="1" applyNumberFormat="1" applyFont="1" applyBorder="1" applyAlignment="1">
      <alignment vertical="center"/>
    </xf>
    <xf numFmtId="1" fontId="37" fillId="0" borderId="2" xfId="1" applyNumberFormat="1" applyFont="1" applyBorder="1" applyAlignment="1">
      <alignment horizontal="center" vertical="center"/>
    </xf>
    <xf numFmtId="0" fontId="36" fillId="0" borderId="6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1" fontId="36" fillId="0" borderId="2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vertical="center"/>
    </xf>
    <xf numFmtId="0" fontId="35" fillId="0" borderId="0" xfId="1" applyFont="1" applyAlignment="1" applyProtection="1">
      <alignment vertical="center"/>
      <protection locked="0"/>
    </xf>
    <xf numFmtId="0" fontId="37" fillId="0" borderId="0" xfId="1" applyFont="1" applyAlignment="1" applyProtection="1">
      <alignment vertical="center"/>
      <protection locked="0"/>
    </xf>
    <xf numFmtId="0" fontId="37" fillId="0" borderId="0" xfId="1" applyFont="1" applyAlignment="1" applyProtection="1">
      <alignment vertical="center"/>
    </xf>
    <xf numFmtId="0" fontId="12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vertical="center"/>
    </xf>
    <xf numFmtId="0" fontId="12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vertical="center"/>
      <protection locked="0"/>
    </xf>
    <xf numFmtId="0" fontId="36" fillId="0" borderId="2" xfId="1" applyFont="1" applyBorder="1" applyAlignment="1" applyProtection="1">
      <alignment horizontal="center" vertical="center" wrapText="1"/>
    </xf>
    <xf numFmtId="165" fontId="36" fillId="0" borderId="2" xfId="1" applyNumberFormat="1" applyFont="1" applyBorder="1" applyAlignment="1" applyProtection="1">
      <alignment horizontal="center" vertical="center" wrapText="1"/>
    </xf>
    <xf numFmtId="0" fontId="36" fillId="0" borderId="0" xfId="1" applyFont="1" applyAlignment="1" applyProtection="1">
      <alignment vertical="center"/>
    </xf>
    <xf numFmtId="0" fontId="12" fillId="0" borderId="0" xfId="1" applyFont="1" applyAlignment="1" applyProtection="1">
      <alignment vertical="center"/>
      <protection hidden="1"/>
    </xf>
    <xf numFmtId="0" fontId="37" fillId="0" borderId="0" xfId="1" applyFont="1" applyAlignment="1" applyProtection="1">
      <alignment vertical="center"/>
      <protection hidden="1"/>
    </xf>
    <xf numFmtId="0" fontId="12" fillId="0" borderId="0" xfId="1" applyFont="1" applyAlignment="1" applyProtection="1">
      <alignment vertical="center" wrapText="1"/>
      <protection locked="0"/>
    </xf>
    <xf numFmtId="0" fontId="37" fillId="0" borderId="6" xfId="44" applyFont="1" applyBorder="1" applyAlignment="1" applyProtection="1">
      <alignment vertical="center"/>
      <protection hidden="1"/>
    </xf>
    <xf numFmtId="0" fontId="37" fillId="0" borderId="6" xfId="1" applyFont="1" applyBorder="1" applyAlignment="1" applyProtection="1">
      <alignment horizontal="center" vertical="center" wrapText="1"/>
      <protection hidden="1"/>
    </xf>
    <xf numFmtId="0" fontId="12" fillId="0" borderId="0" xfId="1" applyFont="1" applyBorder="1" applyAlignment="1" applyProtection="1">
      <alignment vertical="center"/>
      <protection locked="0"/>
    </xf>
    <xf numFmtId="0" fontId="12" fillId="0" borderId="2" xfId="1" applyFont="1" applyBorder="1" applyAlignment="1" applyProtection="1">
      <alignment horizontal="center" vertical="center"/>
      <protection locked="0"/>
    </xf>
    <xf numFmtId="0" fontId="12" fillId="0" borderId="2" xfId="1" applyFont="1" applyBorder="1" applyAlignment="1" applyProtection="1">
      <alignment vertical="center"/>
      <protection hidden="1"/>
    </xf>
    <xf numFmtId="0" fontId="12" fillId="0" borderId="2" xfId="1" applyFont="1" applyBorder="1" applyAlignment="1" applyProtection="1">
      <alignment horizontal="left" vertical="center"/>
      <protection hidden="1"/>
    </xf>
    <xf numFmtId="0" fontId="12" fillId="0" borderId="2" xfId="1" applyFont="1" applyBorder="1" applyAlignment="1" applyProtection="1">
      <alignment vertical="center"/>
      <protection locked="0"/>
    </xf>
    <xf numFmtId="0" fontId="40" fillId="0" borderId="2" xfId="1" applyFont="1" applyBorder="1" applyAlignment="1" applyProtection="1">
      <alignment horizontal="center" vertical="center"/>
      <protection locked="0"/>
    </xf>
    <xf numFmtId="0" fontId="12" fillId="0" borderId="2" xfId="1" applyFont="1" applyBorder="1" applyAlignment="1" applyProtection="1">
      <alignment vertical="center" wrapText="1"/>
      <protection hidden="1"/>
    </xf>
    <xf numFmtId="0" fontId="12" fillId="0" borderId="0" xfId="1" applyFont="1" applyBorder="1" applyAlignment="1" applyProtection="1">
      <alignment vertical="center"/>
      <protection hidden="1"/>
    </xf>
    <xf numFmtId="0" fontId="12" fillId="0" borderId="0" xfId="1" applyFont="1" applyBorder="1" applyAlignment="1" applyProtection="1">
      <alignment horizontal="center" vertical="center"/>
      <protection hidden="1"/>
    </xf>
    <xf numFmtId="0" fontId="37" fillId="0" borderId="0" xfId="44" applyFont="1" applyAlignment="1" applyProtection="1">
      <alignment vertical="center"/>
      <protection hidden="1"/>
    </xf>
    <xf numFmtId="0" fontId="12" fillId="0" borderId="0" xfId="44" applyFont="1" applyBorder="1" applyAlignment="1" applyProtection="1">
      <alignment horizontal="right" vertical="center"/>
      <protection hidden="1"/>
    </xf>
    <xf numFmtId="0" fontId="35" fillId="0" borderId="2" xfId="44" applyNumberFormat="1" applyFont="1" applyBorder="1" applyAlignment="1" applyProtection="1">
      <alignment horizontal="center" vertical="center"/>
      <protection hidden="1"/>
    </xf>
    <xf numFmtId="165" fontId="12" fillId="0" borderId="2" xfId="44" applyNumberFormat="1" applyFont="1" applyBorder="1" applyAlignment="1" applyProtection="1">
      <alignment horizontal="center" vertical="center"/>
      <protection locked="0"/>
    </xf>
    <xf numFmtId="0" fontId="35" fillId="0" borderId="0" xfId="1" applyFont="1" applyAlignment="1" applyProtection="1">
      <alignment vertical="center"/>
      <protection hidden="1"/>
    </xf>
    <xf numFmtId="165" fontId="12" fillId="0" borderId="2" xfId="44" applyNumberFormat="1" applyFont="1" applyBorder="1" applyAlignment="1" applyProtection="1">
      <alignment horizontal="center" vertical="center"/>
      <protection locked="0" hidden="1"/>
    </xf>
    <xf numFmtId="0" fontId="42" fillId="0" borderId="2" xfId="1" applyFont="1" applyBorder="1" applyAlignment="1" applyProtection="1">
      <alignment horizontal="left" vertical="center" wrapText="1"/>
      <protection hidden="1"/>
    </xf>
    <xf numFmtId="0" fontId="40" fillId="0" borderId="2" xfId="44" applyNumberFormat="1" applyFont="1" applyBorder="1" applyAlignment="1" applyProtection="1">
      <alignment horizontal="center" vertical="center"/>
      <protection locked="0"/>
    </xf>
    <xf numFmtId="0" fontId="12" fillId="0" borderId="2" xfId="44" applyNumberFormat="1" applyFont="1" applyBorder="1" applyAlignment="1" applyProtection="1">
      <alignment horizontal="center" vertical="center"/>
      <protection locked="0"/>
    </xf>
    <xf numFmtId="0" fontId="12" fillId="0" borderId="2" xfId="1" applyFont="1" applyBorder="1" applyAlignment="1" applyProtection="1">
      <alignment horizontal="left" vertical="center"/>
    </xf>
    <xf numFmtId="0" fontId="35" fillId="0" borderId="2" xfId="44" applyNumberFormat="1" applyFont="1" applyBorder="1" applyAlignment="1" applyProtection="1">
      <alignment horizontal="center" vertical="center"/>
      <protection locked="0"/>
    </xf>
    <xf numFmtId="166" fontId="12" fillId="0" borderId="2" xfId="44" applyNumberFormat="1" applyFont="1" applyBorder="1" applyAlignment="1" applyProtection="1">
      <alignment horizontal="left" vertical="center" wrapText="1"/>
      <protection hidden="1"/>
    </xf>
    <xf numFmtId="165" fontId="46" fillId="0" borderId="0" xfId="0" applyNumberFormat="1" applyFont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4" fillId="0" borderId="2" xfId="0" applyNumberFormat="1" applyFont="1" applyBorder="1" applyAlignment="1" applyProtection="1">
      <alignment horizontal="center" vertical="center" wrapText="1"/>
      <protection locked="0"/>
    </xf>
    <xf numFmtId="166" fontId="35" fillId="0" borderId="0" xfId="44" applyNumberFormat="1" applyFont="1" applyFill="1" applyBorder="1" applyAlignment="1" applyProtection="1">
      <alignment vertical="center" wrapText="1"/>
      <protection locked="0"/>
    </xf>
    <xf numFmtId="0" fontId="12" fillId="0" borderId="2" xfId="1" applyFont="1" applyBorder="1" applyAlignment="1" applyProtection="1">
      <alignment vertical="center"/>
    </xf>
    <xf numFmtId="165" fontId="12" fillId="0" borderId="2" xfId="1" applyNumberFormat="1" applyFont="1" applyBorder="1" applyAlignment="1" applyProtection="1">
      <alignment horizontal="center" vertical="center" wrapText="1"/>
    </xf>
    <xf numFmtId="0" fontId="40" fillId="0" borderId="2" xfId="1" applyFont="1" applyBorder="1" applyAlignment="1" applyProtection="1">
      <alignment vertical="center"/>
    </xf>
    <xf numFmtId="0" fontId="5" fillId="0" borderId="0" xfId="0" applyFont="1" applyBorder="1" applyAlignment="1">
      <alignment horizontal="center" vertical="center" wrapText="1"/>
    </xf>
    <xf numFmtId="165" fontId="12" fillId="0" borderId="2" xfId="1" applyNumberFormat="1" applyFont="1" applyBorder="1" applyAlignment="1" applyProtection="1">
      <alignment horizontal="center" vertical="center"/>
    </xf>
    <xf numFmtId="1" fontId="50" fillId="0" borderId="2" xfId="50" applyNumberFormat="1" applyFont="1" applyFill="1" applyBorder="1" applyAlignment="1" applyProtection="1">
      <alignment horizontal="center" vertical="center" wrapText="1"/>
    </xf>
    <xf numFmtId="0" fontId="50" fillId="0" borderId="19" xfId="50" applyFont="1" applyFill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left" vertical="center" wrapText="1"/>
    </xf>
    <xf numFmtId="0" fontId="51" fillId="0" borderId="2" xfId="46" applyFont="1" applyBorder="1" applyAlignment="1">
      <alignment horizontal="center" vertical="center" wrapText="1"/>
    </xf>
    <xf numFmtId="0" fontId="52" fillId="26" borderId="2" xfId="46" applyFont="1" applyFill="1" applyBorder="1" applyAlignment="1">
      <alignment horizontal="left" vertical="center"/>
    </xf>
    <xf numFmtId="0" fontId="52" fillId="0" borderId="2" xfId="46" applyFont="1" applyBorder="1" applyAlignment="1">
      <alignment horizontal="left" vertical="center"/>
    </xf>
    <xf numFmtId="0" fontId="52" fillId="0" borderId="2" xfId="46" applyFont="1" applyBorder="1" applyAlignment="1">
      <alignment horizontal="left" vertical="center" wrapText="1"/>
    </xf>
    <xf numFmtId="0" fontId="51" fillId="26" borderId="2" xfId="46" applyFont="1" applyFill="1" applyBorder="1" applyAlignment="1">
      <alignment horizontal="left" vertical="center"/>
    </xf>
    <xf numFmtId="0" fontId="51" fillId="26" borderId="2" xfId="46" applyFont="1" applyFill="1" applyBorder="1" applyAlignment="1">
      <alignment horizontal="left" vertical="center" wrapText="1"/>
    </xf>
    <xf numFmtId="0" fontId="51" fillId="0" borderId="2" xfId="46" applyFont="1" applyBorder="1" applyAlignment="1">
      <alignment horizontal="left" vertical="center" wrapText="1"/>
    </xf>
    <xf numFmtId="0" fontId="53" fillId="0" borderId="2" xfId="52" applyFont="1" applyFill="1" applyBorder="1" applyAlignment="1">
      <alignment horizontal="left" vertical="center" wrapText="1"/>
    </xf>
    <xf numFmtId="0" fontId="52" fillId="0" borderId="2" xfId="46" applyFont="1" applyBorder="1" applyAlignment="1">
      <alignment vertical="center" wrapText="1"/>
    </xf>
    <xf numFmtId="0" fontId="52" fillId="0" borderId="2" xfId="52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vertical="center"/>
    </xf>
    <xf numFmtId="0" fontId="54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57" fillId="0" borderId="0" xfId="0" applyFont="1" applyBorder="1" applyAlignment="1">
      <alignment horizontal="left" vertical="center" wrapText="1"/>
    </xf>
    <xf numFmtId="0" fontId="57" fillId="0" borderId="0" xfId="0" applyFont="1" applyFill="1" applyBorder="1" applyAlignment="1">
      <alignment vertical="center"/>
    </xf>
    <xf numFmtId="0" fontId="5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Alignment="1" applyProtection="1">
      <alignment horizontal="center" vertical="center" wrapText="1"/>
      <protection locked="0"/>
    </xf>
    <xf numFmtId="0" fontId="35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6" fillId="0" borderId="6" xfId="1" applyFont="1" applyBorder="1" applyAlignment="1">
      <alignment horizontal="center" vertical="center" wrapText="1"/>
    </xf>
    <xf numFmtId="0" fontId="35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6" fillId="0" borderId="0" xfId="1" applyFont="1" applyBorder="1" applyAlignment="1">
      <alignment horizontal="center" vertical="center"/>
    </xf>
    <xf numFmtId="0" fontId="35" fillId="27" borderId="2" xfId="0" applyFont="1" applyFill="1" applyBorder="1" applyAlignment="1">
      <alignment horizontal="center" vertical="center" wrapText="1"/>
    </xf>
    <xf numFmtId="3" fontId="49" fillId="26" borderId="2" xfId="49" applyNumberFormat="1" applyFont="1" applyFill="1" applyBorder="1" applyAlignment="1">
      <alignment horizontal="left" vertical="center" wrapText="1"/>
    </xf>
    <xf numFmtId="0" fontId="3" fillId="26" borderId="2" xfId="49" applyFont="1" applyFill="1" applyBorder="1" applyAlignment="1">
      <alignment horizontal="center" vertical="center" wrapText="1"/>
    </xf>
    <xf numFmtId="3" fontId="3" fillId="26" borderId="2" xfId="49" applyNumberFormat="1" applyFont="1" applyFill="1" applyBorder="1" applyAlignment="1">
      <alignment horizontal="left" vertical="center" wrapText="1"/>
    </xf>
    <xf numFmtId="0" fontId="64" fillId="0" borderId="0" xfId="0" applyFont="1" applyAlignment="1">
      <alignment vertical="center"/>
    </xf>
    <xf numFmtId="165" fontId="37" fillId="0" borderId="0" xfId="1" applyNumberFormat="1" applyFont="1" applyAlignment="1" applyProtection="1">
      <alignment vertical="center"/>
      <protection locked="0"/>
    </xf>
    <xf numFmtId="165" fontId="12" fillId="0" borderId="2" xfId="1" applyNumberFormat="1" applyFont="1" applyBorder="1" applyAlignment="1">
      <alignment horizontal="center" vertical="center" wrapText="1"/>
    </xf>
    <xf numFmtId="165" fontId="36" fillId="0" borderId="2" xfId="1" applyNumberFormat="1" applyFont="1" applyBorder="1" applyAlignment="1">
      <alignment horizontal="center" vertical="center" wrapText="1"/>
    </xf>
    <xf numFmtId="165" fontId="35" fillId="0" borderId="2" xfId="1" applyNumberFormat="1" applyFont="1" applyBorder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2" xfId="49" applyNumberFormat="1" applyFont="1" applyBorder="1" applyAlignment="1">
      <alignment horizontal="center" vertical="center"/>
    </xf>
    <xf numFmtId="165" fontId="35" fillId="0" borderId="2" xfId="1" applyNumberFormat="1" applyFont="1" applyBorder="1" applyAlignment="1">
      <alignment horizontal="center" vertical="center" wrapText="1"/>
    </xf>
    <xf numFmtId="165" fontId="3" fillId="0" borderId="2" xfId="49" applyNumberFormat="1" applyFont="1" applyBorder="1" applyAlignment="1">
      <alignment horizontal="center" vertical="center"/>
    </xf>
    <xf numFmtId="165" fontId="37" fillId="0" borderId="2" xfId="1" applyNumberFormat="1" applyFont="1" applyBorder="1" applyAlignment="1">
      <alignment horizontal="center" vertical="center"/>
    </xf>
    <xf numFmtId="165" fontId="12" fillId="0" borderId="2" xfId="1" applyNumberFormat="1" applyFont="1" applyBorder="1" applyAlignment="1">
      <alignment horizontal="center" vertical="center"/>
    </xf>
    <xf numFmtId="16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9" fontId="3" fillId="3" borderId="2" xfId="0" applyNumberFormat="1" applyFont="1" applyFill="1" applyBorder="1" applyAlignment="1" applyProtection="1">
      <alignment horizontal="center" vertical="center" wrapText="1"/>
    </xf>
    <xf numFmtId="169" fontId="4" fillId="3" borderId="2" xfId="0" applyNumberFormat="1" applyFont="1" applyFill="1" applyBorder="1" applyAlignment="1" applyProtection="1">
      <alignment horizontal="center" vertical="center" wrapText="1"/>
    </xf>
    <xf numFmtId="170" fontId="3" fillId="0" borderId="2" xfId="0" applyNumberFormat="1" applyFont="1" applyBorder="1" applyAlignment="1" applyProtection="1">
      <alignment horizontal="center" vertical="center" wrapText="1"/>
      <protection locked="0"/>
    </xf>
    <xf numFmtId="17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4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172" fontId="2" fillId="0" borderId="0" xfId="0" applyNumberFormat="1" applyFont="1" applyAlignment="1">
      <alignment vertical="center"/>
    </xf>
    <xf numFmtId="0" fontId="36" fillId="0" borderId="6" xfId="1" applyFont="1" applyBorder="1" applyAlignment="1">
      <alignment horizontal="center" vertical="center" wrapText="1"/>
    </xf>
    <xf numFmtId="0" fontId="35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 wrapText="1"/>
    </xf>
    <xf numFmtId="0" fontId="35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171" fontId="3" fillId="0" borderId="2" xfId="0" applyNumberFormat="1" applyFont="1" applyBorder="1" applyAlignment="1" applyProtection="1">
      <alignment horizontal="center" vertical="center" wrapText="1"/>
      <protection locked="0"/>
    </xf>
    <xf numFmtId="171" fontId="3" fillId="28" borderId="2" xfId="0" applyNumberFormat="1" applyFont="1" applyFill="1" applyBorder="1" applyAlignment="1" applyProtection="1">
      <alignment horizontal="center" vertical="center" wrapText="1"/>
      <protection locked="0"/>
    </xf>
    <xf numFmtId="171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1" fontId="4" fillId="0" borderId="2" xfId="0" applyNumberFormat="1" applyFont="1" applyBorder="1" applyAlignment="1" applyProtection="1">
      <alignment horizontal="center" vertical="center" wrapText="1"/>
      <protection locked="0"/>
    </xf>
    <xf numFmtId="171" fontId="4" fillId="2" borderId="2" xfId="0" applyNumberFormat="1" applyFont="1" applyFill="1" applyBorder="1" applyAlignment="1" applyProtection="1">
      <alignment horizontal="center" vertical="center" wrapText="1"/>
    </xf>
    <xf numFmtId="17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1" fontId="3" fillId="26" borderId="2" xfId="0" applyNumberFormat="1" applyFont="1" applyFill="1" applyBorder="1" applyAlignment="1" applyProtection="1">
      <alignment horizontal="center" vertical="center" wrapText="1"/>
      <protection locked="0"/>
    </xf>
    <xf numFmtId="171" fontId="3" fillId="3" borderId="2" xfId="0" applyNumberFormat="1" applyFont="1" applyFill="1" applyBorder="1" applyAlignment="1" applyProtection="1">
      <alignment horizontal="center" vertical="center" wrapText="1"/>
    </xf>
    <xf numFmtId="171" fontId="7" fillId="3" borderId="2" xfId="0" applyNumberFormat="1" applyFont="1" applyFill="1" applyBorder="1" applyAlignment="1" applyProtection="1">
      <alignment horizontal="center" vertical="center" wrapText="1"/>
    </xf>
    <xf numFmtId="171" fontId="4" fillId="3" borderId="2" xfId="0" applyNumberFormat="1" applyFont="1" applyFill="1" applyBorder="1" applyAlignment="1" applyProtection="1">
      <alignment horizontal="center" vertical="center" wrapText="1"/>
    </xf>
    <xf numFmtId="0" fontId="36" fillId="0" borderId="6" xfId="1" applyFont="1" applyBorder="1" applyAlignment="1">
      <alignment horizontal="center" vertical="center" wrapText="1"/>
    </xf>
    <xf numFmtId="0" fontId="35" fillId="0" borderId="0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6" fillId="0" borderId="0" xfId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26" borderId="8" xfId="0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26" borderId="2" xfId="0" applyFont="1" applyFill="1" applyBorder="1" applyAlignment="1">
      <alignment vertical="center"/>
    </xf>
    <xf numFmtId="0" fontId="12" fillId="26" borderId="6" xfId="0" applyFont="1" applyFill="1" applyBorder="1" applyAlignment="1">
      <alignment vertical="center"/>
    </xf>
    <xf numFmtId="0" fontId="50" fillId="0" borderId="2" xfId="0" applyFont="1" applyFill="1" applyBorder="1" applyAlignment="1">
      <alignment horizontal="center" vertical="center" wrapText="1"/>
    </xf>
    <xf numFmtId="1" fontId="50" fillId="0" borderId="2" xfId="0" applyNumberFormat="1" applyFont="1" applyFill="1" applyBorder="1" applyAlignment="1" applyProtection="1">
      <alignment horizontal="center" vertical="center" wrapText="1"/>
    </xf>
    <xf numFmtId="165" fontId="12" fillId="0" borderId="2" xfId="1" applyNumberFormat="1" applyFont="1" applyBorder="1" applyAlignment="1">
      <alignment horizontal="left" vertical="center" wrapText="1"/>
    </xf>
    <xf numFmtId="0" fontId="50" fillId="0" borderId="5" xfId="0" applyFont="1" applyFill="1" applyBorder="1" applyAlignment="1">
      <alignment horizontal="center" vertical="center" wrapText="1"/>
    </xf>
    <xf numFmtId="3" fontId="12" fillId="0" borderId="0" xfId="1" applyNumberFormat="1" applyFont="1" applyAlignment="1">
      <alignment vertical="center"/>
    </xf>
    <xf numFmtId="173" fontId="12" fillId="0" borderId="0" xfId="1" applyNumberFormat="1" applyFont="1" applyAlignment="1">
      <alignment vertical="center"/>
    </xf>
    <xf numFmtId="171" fontId="2" fillId="0" borderId="0" xfId="0" applyNumberFormat="1" applyFont="1" applyFill="1" applyAlignment="1">
      <alignment vertical="center"/>
    </xf>
    <xf numFmtId="0" fontId="36" fillId="0" borderId="0" xfId="1" applyFont="1" applyAlignment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0" fontId="65" fillId="0" borderId="0" xfId="1" applyFont="1" applyBorder="1" applyAlignment="1">
      <alignment vertical="center"/>
    </xf>
    <xf numFmtId="0" fontId="65" fillId="0" borderId="0" xfId="1" applyFont="1" applyAlignment="1">
      <alignment vertical="center"/>
    </xf>
    <xf numFmtId="0" fontId="65" fillId="0" borderId="0" xfId="1" applyFont="1" applyAlignment="1">
      <alignment vertical="center" wrapText="1"/>
    </xf>
    <xf numFmtId="0" fontId="62" fillId="0" borderId="0" xfId="1" applyFont="1" applyAlignment="1">
      <alignment vertical="center"/>
    </xf>
    <xf numFmtId="0" fontId="63" fillId="0" borderId="0" xfId="1" applyFont="1" applyAlignment="1">
      <alignment horizontal="center" vertical="center"/>
    </xf>
    <xf numFmtId="0" fontId="62" fillId="0" borderId="0" xfId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165" fontId="12" fillId="26" borderId="2" xfId="44" applyNumberFormat="1" applyFont="1" applyFill="1" applyBorder="1" applyAlignment="1" applyProtection="1">
      <alignment horizontal="center" vertical="center"/>
      <protection locked="0"/>
    </xf>
    <xf numFmtId="165" fontId="12" fillId="26" borderId="2" xfId="44" applyNumberFormat="1" applyFont="1" applyFill="1" applyBorder="1" applyAlignment="1" applyProtection="1">
      <alignment horizontal="center" vertical="center"/>
      <protection locked="0" hidden="1"/>
    </xf>
    <xf numFmtId="165" fontId="12" fillId="26" borderId="2" xfId="44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Border="1" applyAlignment="1" applyProtection="1">
      <alignment horizontal="right" vertical="center"/>
      <protection hidden="1"/>
    </xf>
    <xf numFmtId="0" fontId="12" fillId="0" borderId="0" xfId="1" applyFont="1" applyAlignment="1" applyProtection="1">
      <alignment vertical="center" wrapText="1"/>
    </xf>
    <xf numFmtId="165" fontId="46" fillId="0" borderId="0" xfId="0" applyNumberFormat="1" applyFont="1" applyAlignment="1" applyProtection="1">
      <alignment vertical="center"/>
    </xf>
    <xf numFmtId="0" fontId="46" fillId="0" borderId="0" xfId="0" applyFont="1" applyAlignment="1" applyProtection="1">
      <alignment vertical="center"/>
    </xf>
    <xf numFmtId="0" fontId="37" fillId="0" borderId="6" xfId="44" applyFont="1" applyBorder="1" applyAlignment="1" applyProtection="1">
      <alignment vertical="center"/>
    </xf>
    <xf numFmtId="0" fontId="37" fillId="0" borderId="6" xfId="1" applyFont="1" applyBorder="1" applyAlignment="1" applyProtection="1">
      <alignment horizontal="center" vertical="center" wrapText="1"/>
    </xf>
    <xf numFmtId="0" fontId="44" fillId="0" borderId="2" xfId="0" applyNumberFormat="1" applyFont="1" applyBorder="1" applyAlignment="1" applyProtection="1">
      <alignment horizontal="center" vertical="center" wrapText="1"/>
    </xf>
    <xf numFmtId="0" fontId="41" fillId="0" borderId="6" xfId="1" applyNumberFormat="1" applyFont="1" applyBorder="1" applyAlignment="1" applyProtection="1">
      <alignment horizontal="center" vertical="center" wrapText="1"/>
    </xf>
    <xf numFmtId="0" fontId="36" fillId="0" borderId="2" xfId="1" applyFont="1" applyBorder="1" applyAlignment="1" applyProtection="1">
      <alignment horizontal="center" vertical="center"/>
    </xf>
    <xf numFmtId="165" fontId="36" fillId="0" borderId="2" xfId="1" applyNumberFormat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horizontal="center" vertical="center"/>
    </xf>
    <xf numFmtId="165" fontId="12" fillId="0" borderId="2" xfId="44" applyNumberFormat="1" applyFont="1" applyBorder="1" applyAlignment="1" applyProtection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/>
    </xf>
    <xf numFmtId="0" fontId="40" fillId="0" borderId="0" xfId="1" applyFont="1" applyBorder="1" applyAlignment="1" applyProtection="1">
      <alignment vertical="center"/>
    </xf>
    <xf numFmtId="0" fontId="40" fillId="0" borderId="0" xfId="1" applyFont="1" applyAlignment="1" applyProtection="1">
      <alignment vertical="center"/>
    </xf>
    <xf numFmtId="165" fontId="12" fillId="0" borderId="0" xfId="1" applyNumberFormat="1" applyFont="1" applyAlignment="1" applyProtection="1">
      <alignment vertical="center"/>
    </xf>
    <xf numFmtId="0" fontId="40" fillId="0" borderId="2" xfId="1" applyFont="1" applyBorder="1" applyAlignment="1" applyProtection="1">
      <alignment horizontal="center" vertical="center"/>
    </xf>
    <xf numFmtId="165" fontId="12" fillId="0" borderId="0" xfId="0" applyNumberFormat="1" applyFont="1" applyBorder="1" applyAlignment="1" applyProtection="1">
      <alignment horizontal="center" vertical="center"/>
    </xf>
    <xf numFmtId="165" fontId="40" fillId="0" borderId="2" xfId="1" applyNumberFormat="1" applyFont="1" applyBorder="1" applyAlignment="1" applyProtection="1">
      <alignment horizontal="center" vertical="center"/>
    </xf>
    <xf numFmtId="165" fontId="12" fillId="0" borderId="0" xfId="1" applyNumberFormat="1" applyFont="1" applyAlignment="1" applyProtection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 wrapText="1"/>
    </xf>
    <xf numFmtId="165" fontId="40" fillId="0" borderId="2" xfId="0" applyNumberFormat="1" applyFont="1" applyBorder="1" applyAlignment="1" applyProtection="1">
      <alignment horizontal="center" vertical="center"/>
    </xf>
    <xf numFmtId="0" fontId="36" fillId="0" borderId="0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vertical="center" wrapText="1"/>
    </xf>
    <xf numFmtId="0" fontId="36" fillId="0" borderId="2" xfId="1" applyFont="1" applyBorder="1" applyAlignment="1" applyProtection="1">
      <alignment vertical="center"/>
    </xf>
    <xf numFmtId="2" fontId="36" fillId="0" borderId="2" xfId="1" applyNumberFormat="1" applyFont="1" applyBorder="1" applyAlignment="1" applyProtection="1">
      <alignment horizontal="center" vertical="center"/>
    </xf>
    <xf numFmtId="2" fontId="12" fillId="0" borderId="0" xfId="1" applyNumberFormat="1" applyFont="1" applyBorder="1" applyAlignment="1" applyProtection="1">
      <alignment vertical="center"/>
    </xf>
    <xf numFmtId="0" fontId="12" fillId="0" borderId="0" xfId="1" applyFont="1" applyBorder="1" applyAlignment="1" applyProtection="1">
      <alignment horizontal="center" vertical="center"/>
    </xf>
    <xf numFmtId="0" fontId="35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left" vertical="center"/>
    </xf>
    <xf numFmtId="0" fontId="41" fillId="0" borderId="0" xfId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horizontal="right" vertical="center"/>
    </xf>
    <xf numFmtId="0" fontId="41" fillId="0" borderId="20" xfId="1" applyNumberFormat="1" applyFont="1" applyBorder="1" applyAlignment="1" applyProtection="1">
      <alignment horizontal="center" vertical="center" wrapText="1"/>
      <protection hidden="1"/>
    </xf>
    <xf numFmtId="165" fontId="12" fillId="0" borderId="4" xfId="44" applyNumberFormat="1" applyFont="1" applyBorder="1" applyAlignment="1" applyProtection="1">
      <alignment horizontal="center" vertical="center"/>
      <protection hidden="1"/>
    </xf>
    <xf numFmtId="0" fontId="37" fillId="0" borderId="0" xfId="1" applyFont="1" applyBorder="1" applyAlignment="1" applyProtection="1">
      <alignment vertical="center"/>
      <protection locked="0"/>
    </xf>
    <xf numFmtId="165" fontId="12" fillId="0" borderId="0" xfId="1" applyNumberFormat="1" applyFont="1" applyBorder="1" applyAlignment="1" applyProtection="1">
      <alignment horizontal="center" vertical="center"/>
      <protection locked="0"/>
    </xf>
    <xf numFmtId="165" fontId="37" fillId="0" borderId="0" xfId="1" applyNumberFormat="1" applyFont="1" applyBorder="1" applyAlignment="1" applyProtection="1">
      <alignment vertical="center"/>
      <protection locked="0"/>
    </xf>
    <xf numFmtId="2" fontId="37" fillId="0" borderId="0" xfId="1" applyNumberFormat="1" applyFont="1" applyBorder="1" applyAlignment="1" applyProtection="1">
      <alignment vertical="center"/>
      <protection locked="0"/>
    </xf>
    <xf numFmtId="0" fontId="35" fillId="0" borderId="0" xfId="1" applyFont="1" applyBorder="1" applyAlignment="1" applyProtection="1">
      <alignment vertical="center"/>
      <protection locked="0"/>
    </xf>
    <xf numFmtId="165" fontId="35" fillId="0" borderId="0" xfId="1" applyNumberFormat="1" applyFont="1" applyBorder="1" applyAlignment="1" applyProtection="1">
      <alignment vertical="center"/>
      <protection locked="0"/>
    </xf>
    <xf numFmtId="0" fontId="37" fillId="0" borderId="0" xfId="1" applyFont="1" applyBorder="1" applyAlignment="1" applyProtection="1">
      <alignment vertical="center"/>
      <protection hidden="1"/>
    </xf>
    <xf numFmtId="0" fontId="35" fillId="0" borderId="0" xfId="1" applyFont="1" applyBorder="1" applyAlignment="1" applyProtection="1">
      <alignment vertical="center"/>
      <protection hidden="1"/>
    </xf>
    <xf numFmtId="0" fontId="35" fillId="0" borderId="1" xfId="44" applyFont="1" applyBorder="1" applyAlignment="1" applyProtection="1">
      <alignment horizontal="center" vertical="center"/>
      <protection locked="0"/>
    </xf>
    <xf numFmtId="0" fontId="5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5" fillId="0" borderId="0" xfId="1" applyFont="1" applyBorder="1" applyAlignment="1" applyProtection="1">
      <alignment horizontal="center" vertical="center"/>
    </xf>
    <xf numFmtId="0" fontId="41" fillId="0" borderId="0" xfId="1" applyFont="1" applyBorder="1" applyAlignment="1" applyProtection="1">
      <alignment horizontal="center" vertical="center"/>
    </xf>
    <xf numFmtId="0" fontId="45" fillId="0" borderId="0" xfId="44" applyFont="1" applyAlignment="1" applyProtection="1">
      <alignment horizontal="center" vertical="center"/>
    </xf>
    <xf numFmtId="0" fontId="39" fillId="0" borderId="0" xfId="1" applyFont="1" applyAlignment="1" applyProtection="1">
      <alignment horizontal="center" vertical="center"/>
    </xf>
    <xf numFmtId="0" fontId="35" fillId="0" borderId="0" xfId="1" applyNumberFormat="1" applyFont="1" applyAlignment="1" applyProtection="1">
      <alignment horizontal="center" vertical="center" wrapText="1"/>
    </xf>
    <xf numFmtId="0" fontId="35" fillId="0" borderId="0" xfId="44" applyFont="1" applyAlignment="1" applyProtection="1">
      <alignment horizontal="center" vertical="center"/>
    </xf>
    <xf numFmtId="0" fontId="35" fillId="0" borderId="0" xfId="1" applyFont="1" applyBorder="1" applyAlignment="1" applyProtection="1">
      <alignment horizontal="center" vertical="center"/>
      <protection locked="0"/>
    </xf>
    <xf numFmtId="0" fontId="40" fillId="0" borderId="0" xfId="1" applyFont="1" applyBorder="1" applyAlignment="1" applyProtection="1">
      <alignment horizontal="center" vertical="center"/>
      <protection hidden="1"/>
    </xf>
    <xf numFmtId="0" fontId="45" fillId="0" borderId="0" xfId="44" applyFont="1" applyAlignment="1" applyProtection="1">
      <alignment horizontal="center" vertical="center"/>
      <protection locked="0"/>
    </xf>
    <xf numFmtId="0" fontId="39" fillId="0" borderId="0" xfId="1" applyFont="1" applyAlignment="1" applyProtection="1">
      <alignment horizontal="center" vertical="center"/>
      <protection hidden="1"/>
    </xf>
    <xf numFmtId="0" fontId="35" fillId="0" borderId="0" xfId="1" applyNumberFormat="1" applyFont="1" applyAlignment="1" applyProtection="1">
      <alignment horizontal="center" vertical="center" wrapText="1"/>
      <protection hidden="1"/>
    </xf>
    <xf numFmtId="0" fontId="35" fillId="0" borderId="0" xfId="1" quotePrefix="1" applyFont="1" applyBorder="1" applyAlignment="1" applyProtection="1">
      <alignment horizontal="center" vertical="center"/>
      <protection locked="0"/>
    </xf>
    <xf numFmtId="0" fontId="35" fillId="0" borderId="0" xfId="44" applyFont="1" applyAlignment="1" applyProtection="1">
      <alignment horizontal="center" vertical="center"/>
      <protection locked="0"/>
    </xf>
    <xf numFmtId="0" fontId="35" fillId="0" borderId="1" xfId="1" applyFont="1" applyBorder="1" applyAlignment="1">
      <alignment horizontal="center" vertical="center"/>
    </xf>
    <xf numFmtId="0" fontId="36" fillId="0" borderId="3" xfId="1" applyFont="1" applyBorder="1" applyAlignment="1">
      <alignment horizontal="center" vertical="center"/>
    </xf>
    <xf numFmtId="1" fontId="35" fillId="0" borderId="1" xfId="1" applyNumberFormat="1" applyFont="1" applyBorder="1" applyAlignment="1">
      <alignment horizontal="center" vertical="center"/>
    </xf>
    <xf numFmtId="0" fontId="36" fillId="0" borderId="6" xfId="1" applyFont="1" applyBorder="1" applyAlignment="1">
      <alignment horizontal="center" vertical="center" wrapText="1"/>
    </xf>
    <xf numFmtId="0" fontId="36" fillId="0" borderId="8" xfId="1" applyFont="1" applyBorder="1" applyAlignment="1">
      <alignment horizontal="center" vertical="center" wrapText="1"/>
    </xf>
    <xf numFmtId="0" fontId="35" fillId="0" borderId="0" xfId="1" applyFont="1" applyBorder="1" applyAlignment="1">
      <alignment horizontal="center" vertical="center"/>
    </xf>
    <xf numFmtId="0" fontId="35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 wrapText="1"/>
    </xf>
    <xf numFmtId="0" fontId="36" fillId="0" borderId="4" xfId="1" applyFont="1" applyBorder="1" applyAlignment="1">
      <alignment horizontal="center" vertical="center" wrapText="1"/>
    </xf>
    <xf numFmtId="0" fontId="36" fillId="0" borderId="5" xfId="1" applyFont="1" applyBorder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6" fillId="0" borderId="0" xfId="1" applyFont="1" applyBorder="1" applyAlignment="1">
      <alignment horizontal="center" vertical="center"/>
    </xf>
    <xf numFmtId="165" fontId="12" fillId="26" borderId="4" xfId="44" applyNumberFormat="1" applyFont="1" applyFill="1" applyBorder="1" applyAlignment="1" applyProtection="1">
      <alignment horizontal="center" vertical="center"/>
      <protection hidden="1"/>
    </xf>
    <xf numFmtId="166" fontId="36" fillId="0" borderId="2" xfId="44" applyNumberFormat="1" applyFont="1" applyBorder="1" applyAlignment="1" applyProtection="1">
      <alignment horizontal="left" vertical="center" wrapText="1"/>
      <protection hidden="1"/>
    </xf>
    <xf numFmtId="165" fontId="36" fillId="0" borderId="2" xfId="44" applyNumberFormat="1" applyFont="1" applyBorder="1" applyAlignment="1" applyProtection="1">
      <alignment horizontal="center" vertical="center"/>
      <protection locked="0"/>
    </xf>
    <xf numFmtId="165" fontId="36" fillId="0" borderId="4" xfId="44" applyNumberFormat="1" applyFont="1" applyBorder="1" applyAlignment="1" applyProtection="1">
      <alignment horizontal="center" vertical="center"/>
      <protection hidden="1"/>
    </xf>
    <xf numFmtId="165" fontId="36" fillId="0" borderId="2" xfId="44" applyNumberFormat="1" applyFont="1" applyBorder="1" applyAlignment="1" applyProtection="1">
      <alignment horizontal="center" vertical="center"/>
      <protection hidden="1"/>
    </xf>
    <xf numFmtId="165" fontId="36" fillId="26" borderId="2" xfId="44" applyNumberFormat="1" applyFont="1" applyFill="1" applyBorder="1" applyAlignment="1" applyProtection="1">
      <alignment horizontal="center" vertical="center"/>
      <protection hidden="1"/>
    </xf>
    <xf numFmtId="165" fontId="36" fillId="26" borderId="4" xfId="44" applyNumberFormat="1" applyFont="1" applyFill="1" applyBorder="1" applyAlignment="1" applyProtection="1">
      <alignment horizontal="center" vertical="center"/>
      <protection hidden="1"/>
    </xf>
    <xf numFmtId="166" fontId="12" fillId="0" borderId="2" xfId="44" applyNumberFormat="1" applyFont="1" applyBorder="1" applyAlignment="1" applyProtection="1">
      <alignment horizontal="left" vertical="center" wrapText="1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ownloads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ownloads/45%20mank%202017%20tarekan/Balans%2045%20mank%202017%20tarek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artahashvekshrum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>
        <row r="6">
          <cell r="A6" t="str">
            <v>«ԵՐԵՎԱՆԻ Հ. 45 ՄԱՆԿԱՊԱՐՏԵԶ» ՀՈԱԿ-Ի</v>
          </cell>
        </row>
        <row r="15">
          <cell r="B15" t="str">
            <v>01.01.2017թ. - 31.12.2017թ.</v>
          </cell>
        </row>
      </sheetData>
      <sheetData sheetId="1">
        <row r="6">
          <cell r="E6">
            <v>8228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J9">
            <v>60741983.846016005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3"/>
  <sheetViews>
    <sheetView showGridLines="0" view="pageBreakPreview" topLeftCell="A49" zoomScaleSheetLayoutView="100" workbookViewId="0">
      <selection activeCell="I42" sqref="I42"/>
    </sheetView>
  </sheetViews>
  <sheetFormatPr defaultRowHeight="16.5"/>
  <cols>
    <col min="1" max="1" width="27.42578125" style="2" customWidth="1"/>
    <col min="2" max="2" width="9.140625" style="2"/>
    <col min="3" max="3" width="12.7109375" style="2" customWidth="1"/>
    <col min="4" max="4" width="15.28515625" style="2" customWidth="1"/>
    <col min="5" max="5" width="13.7109375" style="2" customWidth="1"/>
    <col min="6" max="6" width="13" style="2" customWidth="1"/>
    <col min="7" max="7" width="12.140625" style="2" customWidth="1"/>
    <col min="8" max="8" width="13.28515625" style="2" customWidth="1"/>
    <col min="9" max="9" width="11.7109375" style="2" customWidth="1"/>
    <col min="10" max="10" width="14.140625" style="2" customWidth="1"/>
    <col min="11" max="11" width="12.42578125" style="2" customWidth="1"/>
    <col min="12" max="12" width="13.28515625" style="2" customWidth="1"/>
    <col min="13" max="13" width="11.42578125" style="3" customWidth="1"/>
    <col min="14" max="14" width="11.7109375" style="2" customWidth="1"/>
    <col min="15" max="15" width="13.5703125" style="2" customWidth="1"/>
    <col min="16" max="16" width="10" style="2" bestFit="1" customWidth="1"/>
    <col min="17" max="17" width="9.42578125" style="2" bestFit="1" customWidth="1"/>
    <col min="18" max="18" width="9.140625" style="2"/>
    <col min="19" max="19" width="11.140625" style="2" customWidth="1"/>
    <col min="20" max="256" width="9.140625" style="2"/>
    <col min="257" max="257" width="37.85546875" style="2" customWidth="1"/>
    <col min="258" max="258" width="9.140625" style="2"/>
    <col min="259" max="269" width="20.7109375" style="2" customWidth="1"/>
    <col min="270" max="512" width="9.140625" style="2"/>
    <col min="513" max="513" width="37.85546875" style="2" customWidth="1"/>
    <col min="514" max="514" width="9.140625" style="2"/>
    <col min="515" max="525" width="20.7109375" style="2" customWidth="1"/>
    <col min="526" max="768" width="9.140625" style="2"/>
    <col min="769" max="769" width="37.85546875" style="2" customWidth="1"/>
    <col min="770" max="770" width="9.140625" style="2"/>
    <col min="771" max="781" width="20.7109375" style="2" customWidth="1"/>
    <col min="782" max="1024" width="9.140625" style="2"/>
    <col min="1025" max="1025" width="37.85546875" style="2" customWidth="1"/>
    <col min="1026" max="1026" width="9.140625" style="2"/>
    <col min="1027" max="1037" width="20.7109375" style="2" customWidth="1"/>
    <col min="1038" max="1280" width="9.140625" style="2"/>
    <col min="1281" max="1281" width="37.85546875" style="2" customWidth="1"/>
    <col min="1282" max="1282" width="9.140625" style="2"/>
    <col min="1283" max="1293" width="20.7109375" style="2" customWidth="1"/>
    <col min="1294" max="1536" width="9.140625" style="2"/>
    <col min="1537" max="1537" width="37.85546875" style="2" customWidth="1"/>
    <col min="1538" max="1538" width="9.140625" style="2"/>
    <col min="1539" max="1549" width="20.7109375" style="2" customWidth="1"/>
    <col min="1550" max="1792" width="9.140625" style="2"/>
    <col min="1793" max="1793" width="37.85546875" style="2" customWidth="1"/>
    <col min="1794" max="1794" width="9.140625" style="2"/>
    <col min="1795" max="1805" width="20.7109375" style="2" customWidth="1"/>
    <col min="1806" max="2048" width="9.140625" style="2"/>
    <col min="2049" max="2049" width="37.85546875" style="2" customWidth="1"/>
    <col min="2050" max="2050" width="9.140625" style="2"/>
    <col min="2051" max="2061" width="20.7109375" style="2" customWidth="1"/>
    <col min="2062" max="2304" width="9.140625" style="2"/>
    <col min="2305" max="2305" width="37.85546875" style="2" customWidth="1"/>
    <col min="2306" max="2306" width="9.140625" style="2"/>
    <col min="2307" max="2317" width="20.7109375" style="2" customWidth="1"/>
    <col min="2318" max="2560" width="9.140625" style="2"/>
    <col min="2561" max="2561" width="37.85546875" style="2" customWidth="1"/>
    <col min="2562" max="2562" width="9.140625" style="2"/>
    <col min="2563" max="2573" width="20.7109375" style="2" customWidth="1"/>
    <col min="2574" max="2816" width="9.140625" style="2"/>
    <col min="2817" max="2817" width="37.85546875" style="2" customWidth="1"/>
    <col min="2818" max="2818" width="9.140625" style="2"/>
    <col min="2819" max="2829" width="20.7109375" style="2" customWidth="1"/>
    <col min="2830" max="3072" width="9.140625" style="2"/>
    <col min="3073" max="3073" width="37.85546875" style="2" customWidth="1"/>
    <col min="3074" max="3074" width="9.140625" style="2"/>
    <col min="3075" max="3085" width="20.7109375" style="2" customWidth="1"/>
    <col min="3086" max="3328" width="9.140625" style="2"/>
    <col min="3329" max="3329" width="37.85546875" style="2" customWidth="1"/>
    <col min="3330" max="3330" width="9.140625" style="2"/>
    <col min="3331" max="3341" width="20.7109375" style="2" customWidth="1"/>
    <col min="3342" max="3584" width="9.140625" style="2"/>
    <col min="3585" max="3585" width="37.85546875" style="2" customWidth="1"/>
    <col min="3586" max="3586" width="9.140625" style="2"/>
    <col min="3587" max="3597" width="20.7109375" style="2" customWidth="1"/>
    <col min="3598" max="3840" width="9.140625" style="2"/>
    <col min="3841" max="3841" width="37.85546875" style="2" customWidth="1"/>
    <col min="3842" max="3842" width="9.140625" style="2"/>
    <col min="3843" max="3853" width="20.7109375" style="2" customWidth="1"/>
    <col min="3854" max="4096" width="9.140625" style="2"/>
    <col min="4097" max="4097" width="37.85546875" style="2" customWidth="1"/>
    <col min="4098" max="4098" width="9.140625" style="2"/>
    <col min="4099" max="4109" width="20.7109375" style="2" customWidth="1"/>
    <col min="4110" max="4352" width="9.140625" style="2"/>
    <col min="4353" max="4353" width="37.85546875" style="2" customWidth="1"/>
    <col min="4354" max="4354" width="9.140625" style="2"/>
    <col min="4355" max="4365" width="20.7109375" style="2" customWidth="1"/>
    <col min="4366" max="4608" width="9.140625" style="2"/>
    <col min="4609" max="4609" width="37.85546875" style="2" customWidth="1"/>
    <col min="4610" max="4610" width="9.140625" style="2"/>
    <col min="4611" max="4621" width="20.7109375" style="2" customWidth="1"/>
    <col min="4622" max="4864" width="9.140625" style="2"/>
    <col min="4865" max="4865" width="37.85546875" style="2" customWidth="1"/>
    <col min="4866" max="4866" width="9.140625" style="2"/>
    <col min="4867" max="4877" width="20.7109375" style="2" customWidth="1"/>
    <col min="4878" max="5120" width="9.140625" style="2"/>
    <col min="5121" max="5121" width="37.85546875" style="2" customWidth="1"/>
    <col min="5122" max="5122" width="9.140625" style="2"/>
    <col min="5123" max="5133" width="20.7109375" style="2" customWidth="1"/>
    <col min="5134" max="5376" width="9.140625" style="2"/>
    <col min="5377" max="5377" width="37.85546875" style="2" customWidth="1"/>
    <col min="5378" max="5378" width="9.140625" style="2"/>
    <col min="5379" max="5389" width="20.7109375" style="2" customWidth="1"/>
    <col min="5390" max="5632" width="9.140625" style="2"/>
    <col min="5633" max="5633" width="37.85546875" style="2" customWidth="1"/>
    <col min="5634" max="5634" width="9.140625" style="2"/>
    <col min="5635" max="5645" width="20.7109375" style="2" customWidth="1"/>
    <col min="5646" max="5888" width="9.140625" style="2"/>
    <col min="5889" max="5889" width="37.85546875" style="2" customWidth="1"/>
    <col min="5890" max="5890" width="9.140625" style="2"/>
    <col min="5891" max="5901" width="20.7109375" style="2" customWidth="1"/>
    <col min="5902" max="6144" width="9.140625" style="2"/>
    <col min="6145" max="6145" width="37.85546875" style="2" customWidth="1"/>
    <col min="6146" max="6146" width="9.140625" style="2"/>
    <col min="6147" max="6157" width="20.7109375" style="2" customWidth="1"/>
    <col min="6158" max="6400" width="9.140625" style="2"/>
    <col min="6401" max="6401" width="37.85546875" style="2" customWidth="1"/>
    <col min="6402" max="6402" width="9.140625" style="2"/>
    <col min="6403" max="6413" width="20.7109375" style="2" customWidth="1"/>
    <col min="6414" max="6656" width="9.140625" style="2"/>
    <col min="6657" max="6657" width="37.85546875" style="2" customWidth="1"/>
    <col min="6658" max="6658" width="9.140625" style="2"/>
    <col min="6659" max="6669" width="20.7109375" style="2" customWidth="1"/>
    <col min="6670" max="6912" width="9.140625" style="2"/>
    <col min="6913" max="6913" width="37.85546875" style="2" customWidth="1"/>
    <col min="6914" max="6914" width="9.140625" style="2"/>
    <col min="6915" max="6925" width="20.7109375" style="2" customWidth="1"/>
    <col min="6926" max="7168" width="9.140625" style="2"/>
    <col min="7169" max="7169" width="37.85546875" style="2" customWidth="1"/>
    <col min="7170" max="7170" width="9.140625" style="2"/>
    <col min="7171" max="7181" width="20.7109375" style="2" customWidth="1"/>
    <col min="7182" max="7424" width="9.140625" style="2"/>
    <col min="7425" max="7425" width="37.85546875" style="2" customWidth="1"/>
    <col min="7426" max="7426" width="9.140625" style="2"/>
    <col min="7427" max="7437" width="20.7109375" style="2" customWidth="1"/>
    <col min="7438" max="7680" width="9.140625" style="2"/>
    <col min="7681" max="7681" width="37.85546875" style="2" customWidth="1"/>
    <col min="7682" max="7682" width="9.140625" style="2"/>
    <col min="7683" max="7693" width="20.7109375" style="2" customWidth="1"/>
    <col min="7694" max="7936" width="9.140625" style="2"/>
    <col min="7937" max="7937" width="37.85546875" style="2" customWidth="1"/>
    <col min="7938" max="7938" width="9.140625" style="2"/>
    <col min="7939" max="7949" width="20.7109375" style="2" customWidth="1"/>
    <col min="7950" max="8192" width="9.140625" style="2"/>
    <col min="8193" max="8193" width="37.85546875" style="2" customWidth="1"/>
    <col min="8194" max="8194" width="9.140625" style="2"/>
    <col min="8195" max="8205" width="20.7109375" style="2" customWidth="1"/>
    <col min="8206" max="8448" width="9.140625" style="2"/>
    <col min="8449" max="8449" width="37.85546875" style="2" customWidth="1"/>
    <col min="8450" max="8450" width="9.140625" style="2"/>
    <col min="8451" max="8461" width="20.7109375" style="2" customWidth="1"/>
    <col min="8462" max="8704" width="9.140625" style="2"/>
    <col min="8705" max="8705" width="37.85546875" style="2" customWidth="1"/>
    <col min="8706" max="8706" width="9.140625" style="2"/>
    <col min="8707" max="8717" width="20.7109375" style="2" customWidth="1"/>
    <col min="8718" max="8960" width="9.140625" style="2"/>
    <col min="8961" max="8961" width="37.85546875" style="2" customWidth="1"/>
    <col min="8962" max="8962" width="9.140625" style="2"/>
    <col min="8963" max="8973" width="20.7109375" style="2" customWidth="1"/>
    <col min="8974" max="9216" width="9.140625" style="2"/>
    <col min="9217" max="9217" width="37.85546875" style="2" customWidth="1"/>
    <col min="9218" max="9218" width="9.140625" style="2"/>
    <col min="9219" max="9229" width="20.7109375" style="2" customWidth="1"/>
    <col min="9230" max="9472" width="9.140625" style="2"/>
    <col min="9473" max="9473" width="37.85546875" style="2" customWidth="1"/>
    <col min="9474" max="9474" width="9.140625" style="2"/>
    <col min="9475" max="9485" width="20.7109375" style="2" customWidth="1"/>
    <col min="9486" max="9728" width="9.140625" style="2"/>
    <col min="9729" max="9729" width="37.85546875" style="2" customWidth="1"/>
    <col min="9730" max="9730" width="9.140625" style="2"/>
    <col min="9731" max="9741" width="20.7109375" style="2" customWidth="1"/>
    <col min="9742" max="9984" width="9.140625" style="2"/>
    <col min="9985" max="9985" width="37.85546875" style="2" customWidth="1"/>
    <col min="9986" max="9986" width="9.140625" style="2"/>
    <col min="9987" max="9997" width="20.7109375" style="2" customWidth="1"/>
    <col min="9998" max="10240" width="9.140625" style="2"/>
    <col min="10241" max="10241" width="37.85546875" style="2" customWidth="1"/>
    <col min="10242" max="10242" width="9.140625" style="2"/>
    <col min="10243" max="10253" width="20.7109375" style="2" customWidth="1"/>
    <col min="10254" max="10496" width="9.140625" style="2"/>
    <col min="10497" max="10497" width="37.85546875" style="2" customWidth="1"/>
    <col min="10498" max="10498" width="9.140625" style="2"/>
    <col min="10499" max="10509" width="20.7109375" style="2" customWidth="1"/>
    <col min="10510" max="10752" width="9.140625" style="2"/>
    <col min="10753" max="10753" width="37.85546875" style="2" customWidth="1"/>
    <col min="10754" max="10754" width="9.140625" style="2"/>
    <col min="10755" max="10765" width="20.7109375" style="2" customWidth="1"/>
    <col min="10766" max="11008" width="9.140625" style="2"/>
    <col min="11009" max="11009" width="37.85546875" style="2" customWidth="1"/>
    <col min="11010" max="11010" width="9.140625" style="2"/>
    <col min="11011" max="11021" width="20.7109375" style="2" customWidth="1"/>
    <col min="11022" max="11264" width="9.140625" style="2"/>
    <col min="11265" max="11265" width="37.85546875" style="2" customWidth="1"/>
    <col min="11266" max="11266" width="9.140625" style="2"/>
    <col min="11267" max="11277" width="20.7109375" style="2" customWidth="1"/>
    <col min="11278" max="11520" width="9.140625" style="2"/>
    <col min="11521" max="11521" width="37.85546875" style="2" customWidth="1"/>
    <col min="11522" max="11522" width="9.140625" style="2"/>
    <col min="11523" max="11533" width="20.7109375" style="2" customWidth="1"/>
    <col min="11534" max="11776" width="9.140625" style="2"/>
    <col min="11777" max="11777" width="37.85546875" style="2" customWidth="1"/>
    <col min="11778" max="11778" width="9.140625" style="2"/>
    <col min="11779" max="11789" width="20.7109375" style="2" customWidth="1"/>
    <col min="11790" max="12032" width="9.140625" style="2"/>
    <col min="12033" max="12033" width="37.85546875" style="2" customWidth="1"/>
    <col min="12034" max="12034" width="9.140625" style="2"/>
    <col min="12035" max="12045" width="20.7109375" style="2" customWidth="1"/>
    <col min="12046" max="12288" width="9.140625" style="2"/>
    <col min="12289" max="12289" width="37.85546875" style="2" customWidth="1"/>
    <col min="12290" max="12290" width="9.140625" style="2"/>
    <col min="12291" max="12301" width="20.7109375" style="2" customWidth="1"/>
    <col min="12302" max="12544" width="9.140625" style="2"/>
    <col min="12545" max="12545" width="37.85546875" style="2" customWidth="1"/>
    <col min="12546" max="12546" width="9.140625" style="2"/>
    <col min="12547" max="12557" width="20.7109375" style="2" customWidth="1"/>
    <col min="12558" max="12800" width="9.140625" style="2"/>
    <col min="12801" max="12801" width="37.85546875" style="2" customWidth="1"/>
    <col min="12802" max="12802" width="9.140625" style="2"/>
    <col min="12803" max="12813" width="20.7109375" style="2" customWidth="1"/>
    <col min="12814" max="13056" width="9.140625" style="2"/>
    <col min="13057" max="13057" width="37.85546875" style="2" customWidth="1"/>
    <col min="13058" max="13058" width="9.140625" style="2"/>
    <col min="13059" max="13069" width="20.7109375" style="2" customWidth="1"/>
    <col min="13070" max="13312" width="9.140625" style="2"/>
    <col min="13313" max="13313" width="37.85546875" style="2" customWidth="1"/>
    <col min="13314" max="13314" width="9.140625" style="2"/>
    <col min="13315" max="13325" width="20.7109375" style="2" customWidth="1"/>
    <col min="13326" max="13568" width="9.140625" style="2"/>
    <col min="13569" max="13569" width="37.85546875" style="2" customWidth="1"/>
    <col min="13570" max="13570" width="9.140625" style="2"/>
    <col min="13571" max="13581" width="20.7109375" style="2" customWidth="1"/>
    <col min="13582" max="13824" width="9.140625" style="2"/>
    <col min="13825" max="13825" width="37.85546875" style="2" customWidth="1"/>
    <col min="13826" max="13826" width="9.140625" style="2"/>
    <col min="13827" max="13837" width="20.7109375" style="2" customWidth="1"/>
    <col min="13838" max="14080" width="9.140625" style="2"/>
    <col min="14081" max="14081" width="37.85546875" style="2" customWidth="1"/>
    <col min="14082" max="14082" width="9.140625" style="2"/>
    <col min="14083" max="14093" width="20.7109375" style="2" customWidth="1"/>
    <col min="14094" max="14336" width="9.140625" style="2"/>
    <col min="14337" max="14337" width="37.85546875" style="2" customWidth="1"/>
    <col min="14338" max="14338" width="9.140625" style="2"/>
    <col min="14339" max="14349" width="20.7109375" style="2" customWidth="1"/>
    <col min="14350" max="14592" width="9.140625" style="2"/>
    <col min="14593" max="14593" width="37.85546875" style="2" customWidth="1"/>
    <col min="14594" max="14594" width="9.140625" style="2"/>
    <col min="14595" max="14605" width="20.7109375" style="2" customWidth="1"/>
    <col min="14606" max="14848" width="9.140625" style="2"/>
    <col min="14849" max="14849" width="37.85546875" style="2" customWidth="1"/>
    <col min="14850" max="14850" width="9.140625" style="2"/>
    <col min="14851" max="14861" width="20.7109375" style="2" customWidth="1"/>
    <col min="14862" max="15104" width="9.140625" style="2"/>
    <col min="15105" max="15105" width="37.85546875" style="2" customWidth="1"/>
    <col min="15106" max="15106" width="9.140625" style="2"/>
    <col min="15107" max="15117" width="20.7109375" style="2" customWidth="1"/>
    <col min="15118" max="15360" width="9.140625" style="2"/>
    <col min="15361" max="15361" width="37.85546875" style="2" customWidth="1"/>
    <col min="15362" max="15362" width="9.140625" style="2"/>
    <col min="15363" max="15373" width="20.7109375" style="2" customWidth="1"/>
    <col min="15374" max="15616" width="9.140625" style="2"/>
    <col min="15617" max="15617" width="37.85546875" style="2" customWidth="1"/>
    <col min="15618" max="15618" width="9.140625" style="2"/>
    <col min="15619" max="15629" width="20.7109375" style="2" customWidth="1"/>
    <col min="15630" max="15872" width="9.140625" style="2"/>
    <col min="15873" max="15873" width="37.85546875" style="2" customWidth="1"/>
    <col min="15874" max="15874" width="9.140625" style="2"/>
    <col min="15875" max="15885" width="20.7109375" style="2" customWidth="1"/>
    <col min="15886" max="16128" width="9.140625" style="2"/>
    <col min="16129" max="16129" width="37.85546875" style="2" customWidth="1"/>
    <col min="16130" max="16130" width="9.140625" style="2"/>
    <col min="16131" max="16141" width="20.7109375" style="2" customWidth="1"/>
    <col min="16142" max="16384" width="9.140625" style="2"/>
  </cols>
  <sheetData>
    <row r="2" spans="1:19" ht="14.25" customHeight="1">
      <c r="C2" s="261" t="e">
        <f>+#REF!</f>
        <v>#REF!</v>
      </c>
      <c r="D2" s="261"/>
      <c r="E2" s="261"/>
      <c r="F2" s="261"/>
    </row>
    <row r="3" spans="1:19" ht="18" customHeight="1">
      <c r="C3" s="262" t="s">
        <v>2</v>
      </c>
      <c r="D3" s="262"/>
      <c r="E3" s="262"/>
      <c r="F3" s="262"/>
    </row>
    <row r="4" spans="1:19" ht="38.25" customHeight="1">
      <c r="C4" s="263" t="s">
        <v>37</v>
      </c>
      <c r="D4" s="263"/>
      <c r="E4" s="263"/>
      <c r="F4" s="263"/>
    </row>
    <row r="5" spans="1:19" ht="29.25" customHeight="1">
      <c r="C5" s="107" t="str">
        <f>+[2]Ampopatert!B15</f>
        <v>01.01.2017թ. - 31.12.2017թ.</v>
      </c>
      <c r="D5" s="108" t="s">
        <v>38</v>
      </c>
      <c r="E5" s="108"/>
      <c r="F5" s="108"/>
    </row>
    <row r="6" spans="1:19" ht="25.5" customHeight="1">
      <c r="A6" s="168"/>
      <c r="B6" s="110"/>
      <c r="C6" s="167" t="s">
        <v>39</v>
      </c>
      <c r="D6" s="111"/>
    </row>
    <row r="7" spans="1:19" ht="18" customHeight="1">
      <c r="A7" s="112" t="s">
        <v>40</v>
      </c>
      <c r="B7" s="110"/>
      <c r="C7" s="167"/>
      <c r="D7" s="111"/>
    </row>
    <row r="8" spans="1:19" s="115" customFormat="1" ht="18" customHeight="1">
      <c r="A8" s="113" t="s">
        <v>41</v>
      </c>
      <c r="B8" s="113"/>
      <c r="C8" s="113"/>
      <c r="D8" s="114"/>
      <c r="M8" s="116"/>
    </row>
    <row r="9" spans="1:19" ht="14.25" customHeight="1">
      <c r="A9" s="117" t="s">
        <v>42</v>
      </c>
    </row>
    <row r="10" spans="1:19" ht="78" customHeight="1">
      <c r="A10" s="118"/>
      <c r="B10" s="119" t="s">
        <v>0</v>
      </c>
      <c r="C10" s="119" t="s">
        <v>15</v>
      </c>
      <c r="D10" s="119" t="s">
        <v>16</v>
      </c>
      <c r="E10" s="119" t="s">
        <v>43</v>
      </c>
      <c r="F10" s="119" t="s">
        <v>44</v>
      </c>
      <c r="G10" s="119" t="s">
        <v>4</v>
      </c>
      <c r="H10" s="119" t="s">
        <v>45</v>
      </c>
      <c r="I10" s="119" t="s">
        <v>17</v>
      </c>
      <c r="J10" s="119" t="s">
        <v>18</v>
      </c>
      <c r="K10" s="119" t="s">
        <v>5</v>
      </c>
      <c r="L10" s="119" t="s">
        <v>6</v>
      </c>
      <c r="M10" s="119" t="s">
        <v>1</v>
      </c>
    </row>
    <row r="11" spans="1:19" ht="12.75" customHeight="1">
      <c r="A11" s="119">
        <v>1</v>
      </c>
      <c r="B11" s="119">
        <v>2</v>
      </c>
      <c r="C11" s="119">
        <v>3</v>
      </c>
      <c r="D11" s="119">
        <v>4</v>
      </c>
      <c r="E11" s="119">
        <v>5</v>
      </c>
      <c r="F11" s="119">
        <v>6</v>
      </c>
      <c r="G11" s="119">
        <v>7</v>
      </c>
      <c r="H11" s="119">
        <v>8</v>
      </c>
      <c r="I11" s="119">
        <v>9</v>
      </c>
      <c r="J11" s="119">
        <v>10</v>
      </c>
      <c r="K11" s="119">
        <v>11</v>
      </c>
      <c r="L11" s="119">
        <v>12</v>
      </c>
      <c r="M11" s="119">
        <v>13</v>
      </c>
    </row>
    <row r="12" spans="1:19" ht="36.75" customHeight="1">
      <c r="A12" s="120" t="s">
        <v>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" t="s">
        <v>188</v>
      </c>
    </row>
    <row r="13" spans="1:19" ht="25.5" customHeight="1">
      <c r="A13" s="121" t="s">
        <v>166</v>
      </c>
      <c r="B13" s="5" t="s">
        <v>27</v>
      </c>
      <c r="C13" s="175"/>
      <c r="D13" s="176">
        <v>34667.9</v>
      </c>
      <c r="E13" s="175"/>
      <c r="F13" s="175"/>
      <c r="G13" s="177"/>
      <c r="H13" s="176">
        <v>2332.3000000000002</v>
      </c>
      <c r="I13" s="175"/>
      <c r="J13" s="176">
        <v>5117.2</v>
      </c>
      <c r="K13" s="176"/>
      <c r="L13" s="175"/>
      <c r="M13" s="178">
        <f>SUM(C13:L13)</f>
        <v>42117.4</v>
      </c>
      <c r="N13" s="2" t="s">
        <v>186</v>
      </c>
    </row>
    <row r="14" spans="1:19" ht="16.5" customHeight="1">
      <c r="A14" s="121" t="s">
        <v>8</v>
      </c>
      <c r="B14" s="5" t="s">
        <v>28</v>
      </c>
      <c r="C14" s="177"/>
      <c r="D14" s="177"/>
      <c r="E14" s="177"/>
      <c r="F14" s="175"/>
      <c r="G14" s="177"/>
      <c r="H14" s="176"/>
      <c r="I14" s="175"/>
      <c r="J14" s="176">
        <f>410.6+70.8</f>
        <v>481.40000000000003</v>
      </c>
      <c r="K14" s="176"/>
      <c r="L14" s="175"/>
      <c r="M14" s="178">
        <f>SUM(C14:L14)</f>
        <v>481.40000000000003</v>
      </c>
      <c r="O14" s="136"/>
      <c r="P14" s="136"/>
      <c r="Q14" s="136"/>
      <c r="R14" s="136"/>
      <c r="S14" s="124"/>
    </row>
    <row r="15" spans="1:19" ht="16.5" customHeight="1">
      <c r="A15" s="121" t="s">
        <v>9</v>
      </c>
      <c r="B15" s="5" t="s">
        <v>29</v>
      </c>
      <c r="C15" s="177"/>
      <c r="D15" s="177"/>
      <c r="E15" s="177"/>
      <c r="F15" s="175"/>
      <c r="G15" s="177"/>
      <c r="H15" s="176">
        <v>-128.69999999999999</v>
      </c>
      <c r="I15" s="175"/>
      <c r="J15" s="176">
        <v>-121.6</v>
      </c>
      <c r="K15" s="175" t="s">
        <v>36</v>
      </c>
      <c r="L15" s="175"/>
      <c r="M15" s="178">
        <f>SUM(C15:L15)</f>
        <v>-250.29999999999998</v>
      </c>
      <c r="N15" s="2" t="s">
        <v>189</v>
      </c>
    </row>
    <row r="16" spans="1:19" ht="16.5" customHeight="1">
      <c r="A16" s="121" t="s">
        <v>10</v>
      </c>
      <c r="B16" s="5" t="s">
        <v>30</v>
      </c>
      <c r="C16" s="177"/>
      <c r="D16" s="177" t="s">
        <v>36</v>
      </c>
      <c r="E16" s="177" t="s">
        <v>36</v>
      </c>
      <c r="F16" s="177" t="s">
        <v>36</v>
      </c>
      <c r="G16" s="179"/>
      <c r="H16" s="179"/>
      <c r="I16" s="179"/>
      <c r="J16" s="179"/>
      <c r="K16" s="179"/>
      <c r="L16" s="177"/>
      <c r="M16" s="180">
        <f>SUM(C16:F16,L16)</f>
        <v>0</v>
      </c>
    </row>
    <row r="17" spans="1:19" ht="16.5" customHeight="1">
      <c r="A17" s="121" t="s">
        <v>11</v>
      </c>
      <c r="B17" s="5" t="s">
        <v>31</v>
      </c>
      <c r="C17" s="177"/>
      <c r="D17" s="177" t="s">
        <v>36</v>
      </c>
      <c r="E17" s="177" t="s">
        <v>36</v>
      </c>
      <c r="F17" s="177" t="s">
        <v>36</v>
      </c>
      <c r="G17" s="177" t="s">
        <v>36</v>
      </c>
      <c r="H17" s="177"/>
      <c r="I17" s="177"/>
      <c r="J17" s="177"/>
      <c r="K17" s="177" t="s">
        <v>36</v>
      </c>
      <c r="L17" s="177" t="s">
        <v>36</v>
      </c>
      <c r="M17" s="180">
        <f t="shared" ref="M17:M24" si="0">SUM(C17:L17)</f>
        <v>0</v>
      </c>
    </row>
    <row r="18" spans="1:19" ht="29.25" customHeight="1">
      <c r="A18" s="122" t="s">
        <v>167</v>
      </c>
      <c r="B18" s="5" t="s">
        <v>32</v>
      </c>
      <c r="C18" s="178">
        <f>SUM(C13:C17)</f>
        <v>0</v>
      </c>
      <c r="D18" s="178">
        <f t="shared" ref="D18:L18" si="1">SUM(D13:D17)</f>
        <v>34667.9</v>
      </c>
      <c r="E18" s="178">
        <f t="shared" si="1"/>
        <v>0</v>
      </c>
      <c r="F18" s="178">
        <f t="shared" si="1"/>
        <v>0</v>
      </c>
      <c r="G18" s="178">
        <f>SUM(G13:G17)</f>
        <v>0</v>
      </c>
      <c r="H18" s="178">
        <f>SUM(H13:H17)</f>
        <v>2203.6000000000004</v>
      </c>
      <c r="I18" s="178">
        <f t="shared" si="1"/>
        <v>0</v>
      </c>
      <c r="J18" s="178">
        <f t="shared" si="1"/>
        <v>5476.9999999999991</v>
      </c>
      <c r="K18" s="178">
        <f t="shared" si="1"/>
        <v>0</v>
      </c>
      <c r="L18" s="178">
        <f t="shared" si="1"/>
        <v>0</v>
      </c>
      <c r="M18" s="178">
        <f t="shared" si="0"/>
        <v>42348.5</v>
      </c>
    </row>
    <row r="19" spans="1:19" ht="27" customHeight="1">
      <c r="A19" s="121" t="s">
        <v>160</v>
      </c>
      <c r="B19" s="5" t="s">
        <v>33</v>
      </c>
      <c r="C19" s="175"/>
      <c r="D19" s="175">
        <f>+D18</f>
        <v>34667.9</v>
      </c>
      <c r="E19" s="175" t="s">
        <v>36</v>
      </c>
      <c r="F19" s="175" t="s">
        <v>36</v>
      </c>
      <c r="G19" s="177" t="s">
        <v>36</v>
      </c>
      <c r="H19" s="175">
        <f>+H18</f>
        <v>2203.6000000000004</v>
      </c>
      <c r="I19" s="175"/>
      <c r="J19" s="175">
        <f>+J18</f>
        <v>5476.9999999999991</v>
      </c>
      <c r="K19" s="175">
        <f>+K18</f>
        <v>0</v>
      </c>
      <c r="L19" s="175" t="s">
        <v>36</v>
      </c>
      <c r="M19" s="178">
        <f t="shared" si="0"/>
        <v>42348.5</v>
      </c>
    </row>
    <row r="20" spans="1:19" ht="16.5" customHeight="1">
      <c r="A20" s="121" t="s">
        <v>8</v>
      </c>
      <c r="B20" s="5" t="s">
        <v>34</v>
      </c>
      <c r="C20" s="177"/>
      <c r="D20" s="177" t="s">
        <v>36</v>
      </c>
      <c r="E20" s="177" t="s">
        <v>36</v>
      </c>
      <c r="F20" s="175" t="s">
        <v>36</v>
      </c>
      <c r="G20" s="177" t="s">
        <v>36</v>
      </c>
      <c r="H20" s="176">
        <v>60.7</v>
      </c>
      <c r="I20" s="175"/>
      <c r="J20" s="176">
        <v>1481.5</v>
      </c>
      <c r="K20" s="176"/>
      <c r="L20" s="175" t="s">
        <v>36</v>
      </c>
      <c r="M20" s="178">
        <f t="shared" si="0"/>
        <v>1542.2</v>
      </c>
      <c r="N20" s="2" t="s">
        <v>190</v>
      </c>
    </row>
    <row r="21" spans="1:19" ht="16.5" customHeight="1">
      <c r="A21" s="121" t="s">
        <v>9</v>
      </c>
      <c r="B21" s="5" t="s">
        <v>35</v>
      </c>
      <c r="C21" s="177"/>
      <c r="D21" s="177" t="s">
        <v>36</v>
      </c>
      <c r="E21" s="177" t="s">
        <v>36</v>
      </c>
      <c r="F21" s="177" t="s">
        <v>36</v>
      </c>
      <c r="G21" s="177" t="s">
        <v>36</v>
      </c>
      <c r="H21" s="177"/>
      <c r="I21" s="177" t="s">
        <v>36</v>
      </c>
      <c r="J21" s="177"/>
      <c r="K21" s="177"/>
      <c r="L21" s="177" t="s">
        <v>36</v>
      </c>
      <c r="M21" s="180">
        <f t="shared" si="0"/>
        <v>0</v>
      </c>
      <c r="N21" s="149" t="s">
        <v>187</v>
      </c>
      <c r="O21" s="123"/>
    </row>
    <row r="22" spans="1:19" ht="16.5" customHeight="1">
      <c r="A22" s="121" t="s">
        <v>10</v>
      </c>
      <c r="B22" s="5" t="s">
        <v>46</v>
      </c>
      <c r="C22" s="181">
        <f>+C49</f>
        <v>171967.4</v>
      </c>
      <c r="D22" s="181">
        <f>+C48+C51</f>
        <v>119013.8</v>
      </c>
      <c r="E22" s="177" t="s">
        <v>36</v>
      </c>
      <c r="F22" s="177" t="s">
        <v>36</v>
      </c>
      <c r="G22" s="179"/>
      <c r="H22" s="179">
        <v>1042.8</v>
      </c>
      <c r="I22" s="179"/>
      <c r="J22" s="179">
        <v>4104.7</v>
      </c>
      <c r="K22" s="179">
        <v>520.4</v>
      </c>
      <c r="L22" s="177" t="s">
        <v>36</v>
      </c>
      <c r="M22" s="180">
        <f t="shared" si="0"/>
        <v>296649.10000000003</v>
      </c>
      <c r="N22" s="2" t="s">
        <v>191</v>
      </c>
    </row>
    <row r="23" spans="1:19" ht="16.5" customHeight="1">
      <c r="A23" s="121" t="s">
        <v>11</v>
      </c>
      <c r="B23" s="5" t="s">
        <v>47</v>
      </c>
      <c r="C23" s="177">
        <f>-C19</f>
        <v>0</v>
      </c>
      <c r="D23" s="177">
        <f>-D19</f>
        <v>-34667.9</v>
      </c>
      <c r="E23" s="177" t="s">
        <v>36</v>
      </c>
      <c r="F23" s="177" t="s">
        <v>36</v>
      </c>
      <c r="G23" s="177" t="s">
        <v>36</v>
      </c>
      <c r="H23" s="177">
        <f>-H19</f>
        <v>-2203.6000000000004</v>
      </c>
      <c r="I23" s="177"/>
      <c r="J23" s="177">
        <f>-J19</f>
        <v>-5476.9999999999991</v>
      </c>
      <c r="K23" s="177">
        <f>-K19</f>
        <v>0</v>
      </c>
      <c r="L23" s="177" t="s">
        <v>36</v>
      </c>
      <c r="M23" s="180">
        <f t="shared" si="0"/>
        <v>-42348.5</v>
      </c>
    </row>
    <row r="24" spans="1:19" ht="29.25" customHeight="1">
      <c r="A24" s="122" t="s">
        <v>161</v>
      </c>
      <c r="B24" s="5" t="s">
        <v>48</v>
      </c>
      <c r="C24" s="178">
        <f>SUM(C19:C23)</f>
        <v>171967.4</v>
      </c>
      <c r="D24" s="178">
        <f>SUM(D19:D23)</f>
        <v>119013.80000000002</v>
      </c>
      <c r="E24" s="178">
        <f t="shared" ref="E24:L24" si="2">SUM(E19:E23)</f>
        <v>0</v>
      </c>
      <c r="F24" s="178">
        <f t="shared" si="2"/>
        <v>0</v>
      </c>
      <c r="G24" s="178">
        <f t="shared" si="2"/>
        <v>0</v>
      </c>
      <c r="H24" s="178">
        <f>SUM(H19:H23)</f>
        <v>1103.5</v>
      </c>
      <c r="I24" s="178">
        <f t="shared" ref="I24:K24" si="3">SUM(I19:I23)</f>
        <v>0</v>
      </c>
      <c r="J24" s="178">
        <f t="shared" si="3"/>
        <v>5586.2</v>
      </c>
      <c r="K24" s="178">
        <f t="shared" si="3"/>
        <v>520.4</v>
      </c>
      <c r="L24" s="178">
        <f t="shared" si="2"/>
        <v>0</v>
      </c>
      <c r="M24" s="178">
        <f t="shared" si="0"/>
        <v>298191.30000000005</v>
      </c>
      <c r="N24" s="123"/>
    </row>
    <row r="25" spans="1:19" ht="33" customHeight="1">
      <c r="A25" s="120" t="s">
        <v>12</v>
      </c>
      <c r="B25" s="11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</row>
    <row r="26" spans="1:19" ht="31.5" customHeight="1">
      <c r="A26" s="121" t="s">
        <v>166</v>
      </c>
      <c r="B26" s="5" t="s">
        <v>49</v>
      </c>
      <c r="C26" s="182"/>
      <c r="D26" s="176">
        <v>-151</v>
      </c>
      <c r="E26" s="182"/>
      <c r="F26" s="175"/>
      <c r="G26" s="175" t="s">
        <v>36</v>
      </c>
      <c r="H26" s="176">
        <v>-799</v>
      </c>
      <c r="I26" s="175"/>
      <c r="J26" s="176">
        <v>-1693.5</v>
      </c>
      <c r="K26" s="176"/>
      <c r="L26" s="182"/>
      <c r="M26" s="178">
        <f>SUM(F26:K26,D26)</f>
        <v>-2643.5</v>
      </c>
      <c r="N26" s="2" t="s">
        <v>192</v>
      </c>
      <c r="P26" s="137"/>
      <c r="Q26" s="137"/>
      <c r="R26" s="137"/>
      <c r="S26" s="124"/>
    </row>
    <row r="27" spans="1:19" ht="19.5" customHeight="1">
      <c r="A27" s="121" t="s">
        <v>13</v>
      </c>
      <c r="B27" s="5" t="s">
        <v>50</v>
      </c>
      <c r="C27" s="182"/>
      <c r="D27" s="177"/>
      <c r="E27" s="182"/>
      <c r="F27" s="177"/>
      <c r="G27" s="177" t="s">
        <v>36</v>
      </c>
      <c r="H27" s="176">
        <v>-60.5</v>
      </c>
      <c r="I27" s="177"/>
      <c r="J27" s="176">
        <f>-907.5+61</f>
        <v>-846.5</v>
      </c>
      <c r="K27" s="176"/>
      <c r="L27" s="182"/>
      <c r="M27" s="180">
        <f>SUM(F27:K27,D27)</f>
        <v>-907</v>
      </c>
      <c r="N27" s="123" t="s">
        <v>193</v>
      </c>
    </row>
    <row r="28" spans="1:19" ht="16.5" customHeight="1">
      <c r="A28" s="121" t="s">
        <v>9</v>
      </c>
      <c r="B28" s="5" t="s">
        <v>51</v>
      </c>
      <c r="C28" s="182"/>
      <c r="D28" s="177"/>
      <c r="E28" s="182"/>
      <c r="F28" s="175"/>
      <c r="G28" s="177" t="s">
        <v>36</v>
      </c>
      <c r="H28" s="175">
        <f>-H15</f>
        <v>128.69999999999999</v>
      </c>
      <c r="I28" s="175" t="s">
        <v>36</v>
      </c>
      <c r="J28" s="175">
        <f>-J15</f>
        <v>121.6</v>
      </c>
      <c r="K28" s="175" t="s">
        <v>36</v>
      </c>
      <c r="L28" s="182"/>
      <c r="M28" s="178">
        <f>SUM(F28:K28,D28)</f>
        <v>250.29999999999998</v>
      </c>
      <c r="N28" s="149" t="s">
        <v>187</v>
      </c>
    </row>
    <row r="29" spans="1:19" ht="16.5" customHeight="1">
      <c r="A29" s="121" t="s">
        <v>10</v>
      </c>
      <c r="B29" s="5" t="s">
        <v>52</v>
      </c>
      <c r="C29" s="182"/>
      <c r="D29" s="177"/>
      <c r="E29" s="182"/>
      <c r="F29" s="177" t="s">
        <v>36</v>
      </c>
      <c r="G29" s="179"/>
      <c r="H29" s="179"/>
      <c r="I29" s="179"/>
      <c r="J29" s="179"/>
      <c r="K29" s="179"/>
      <c r="L29" s="183"/>
      <c r="M29" s="180">
        <f>SUM(D29,F29)</f>
        <v>0</v>
      </c>
    </row>
    <row r="30" spans="1:19" ht="18" customHeight="1">
      <c r="A30" s="121" t="s">
        <v>11</v>
      </c>
      <c r="B30" s="5" t="s">
        <v>53</v>
      </c>
      <c r="C30" s="182"/>
      <c r="D30" s="177"/>
      <c r="E30" s="177" t="s">
        <v>36</v>
      </c>
      <c r="F30" s="177" t="s">
        <v>36</v>
      </c>
      <c r="G30" s="177" t="s">
        <v>36</v>
      </c>
      <c r="H30" s="177" t="s">
        <v>36</v>
      </c>
      <c r="I30" s="177" t="s">
        <v>36</v>
      </c>
      <c r="J30" s="177" t="s">
        <v>36</v>
      </c>
      <c r="K30" s="177" t="s">
        <v>36</v>
      </c>
      <c r="L30" s="177" t="s">
        <v>36</v>
      </c>
      <c r="M30" s="180">
        <f>SUM(D30:L30)</f>
        <v>0</v>
      </c>
    </row>
    <row r="31" spans="1:19" ht="33" customHeight="1">
      <c r="A31" s="122" t="s">
        <v>167</v>
      </c>
      <c r="B31" s="5" t="s">
        <v>54</v>
      </c>
      <c r="C31" s="184"/>
      <c r="D31" s="175">
        <f>SUM(D26:D30)</f>
        <v>-151</v>
      </c>
      <c r="E31" s="184"/>
      <c r="F31" s="175" t="s">
        <v>36</v>
      </c>
      <c r="G31" s="175"/>
      <c r="H31" s="175">
        <f>SUM(H26:H30)</f>
        <v>-730.8</v>
      </c>
      <c r="I31" s="175" t="s">
        <v>36</v>
      </c>
      <c r="J31" s="175">
        <f>SUM(J26:J30)</f>
        <v>-2418.4</v>
      </c>
      <c r="K31" s="175">
        <f>SUM(K26:K30)</f>
        <v>0</v>
      </c>
      <c r="L31" s="184"/>
      <c r="M31" s="178">
        <f>SUM(F31:K31,D31)</f>
        <v>-3300.2</v>
      </c>
      <c r="O31" s="123"/>
    </row>
    <row r="32" spans="1:19" ht="29.25" customHeight="1">
      <c r="A32" s="121" t="s">
        <v>162</v>
      </c>
      <c r="B32" s="5" t="s">
        <v>55</v>
      </c>
      <c r="C32" s="182"/>
      <c r="D32" s="175">
        <f>+D31</f>
        <v>-151</v>
      </c>
      <c r="E32" s="182"/>
      <c r="F32" s="175" t="s">
        <v>36</v>
      </c>
      <c r="G32" s="175"/>
      <c r="H32" s="175">
        <f>+H31</f>
        <v>-730.8</v>
      </c>
      <c r="I32" s="175"/>
      <c r="J32" s="175">
        <f>+J31</f>
        <v>-2418.4</v>
      </c>
      <c r="K32" s="175">
        <f>+K31</f>
        <v>0</v>
      </c>
      <c r="L32" s="182"/>
      <c r="M32" s="178">
        <f>SUM(F32:K32,D32)</f>
        <v>-3300.2</v>
      </c>
    </row>
    <row r="33" spans="1:17" ht="16.5" customHeight="1">
      <c r="A33" s="121" t="s">
        <v>13</v>
      </c>
      <c r="B33" s="5" t="s">
        <v>56</v>
      </c>
      <c r="C33" s="182"/>
      <c r="D33" s="177"/>
      <c r="E33" s="182"/>
      <c r="F33" s="177" t="s">
        <v>36</v>
      </c>
      <c r="G33" s="177" t="s">
        <v>36</v>
      </c>
      <c r="H33" s="177"/>
      <c r="I33" s="177" t="s">
        <v>36</v>
      </c>
      <c r="J33" s="177"/>
      <c r="K33" s="177"/>
      <c r="L33" s="182"/>
      <c r="M33" s="180">
        <f>SUM(F33:K33,D33)</f>
        <v>0</v>
      </c>
    </row>
    <row r="34" spans="1:17" ht="16.5" customHeight="1">
      <c r="A34" s="121" t="s">
        <v>9</v>
      </c>
      <c r="B34" s="5" t="s">
        <v>57</v>
      </c>
      <c r="C34" s="182"/>
      <c r="D34" s="177"/>
      <c r="E34" s="182"/>
      <c r="F34" s="175"/>
      <c r="G34" s="177"/>
      <c r="H34" s="175"/>
      <c r="I34" s="175"/>
      <c r="J34" s="175"/>
      <c r="K34" s="175" t="s">
        <v>36</v>
      </c>
      <c r="L34" s="182"/>
      <c r="M34" s="178">
        <f>SUM(F34:K34,D34)</f>
        <v>0</v>
      </c>
      <c r="N34" s="149" t="s">
        <v>187</v>
      </c>
    </row>
    <row r="35" spans="1:17" ht="16.5" customHeight="1">
      <c r="A35" s="121" t="s">
        <v>10</v>
      </c>
      <c r="B35" s="5" t="s">
        <v>58</v>
      </c>
      <c r="C35" s="182"/>
      <c r="D35" s="177"/>
      <c r="E35" s="182"/>
      <c r="F35" s="177" t="s">
        <v>36</v>
      </c>
      <c r="G35" s="182"/>
      <c r="H35" s="182"/>
      <c r="I35" s="182"/>
      <c r="J35" s="182"/>
      <c r="K35" s="182"/>
      <c r="L35" s="183"/>
      <c r="M35" s="180">
        <f>SUM(F35,D35)</f>
        <v>0</v>
      </c>
    </row>
    <row r="36" spans="1:17" ht="21.75" customHeight="1">
      <c r="A36" s="121" t="s">
        <v>11</v>
      </c>
      <c r="B36" s="5" t="s">
        <v>59</v>
      </c>
      <c r="C36" s="182"/>
      <c r="D36" s="177">
        <f>-D32</f>
        <v>151</v>
      </c>
      <c r="E36" s="182"/>
      <c r="F36" s="175" t="s">
        <v>36</v>
      </c>
      <c r="G36" s="177" t="s">
        <v>36</v>
      </c>
      <c r="H36" s="175">
        <f>-H32</f>
        <v>730.8</v>
      </c>
      <c r="I36" s="175" t="s">
        <v>36</v>
      </c>
      <c r="J36" s="175">
        <f>-J32</f>
        <v>2418.4</v>
      </c>
      <c r="K36" s="177" t="s">
        <v>36</v>
      </c>
      <c r="L36" s="177" t="s">
        <v>36</v>
      </c>
      <c r="M36" s="180">
        <f>SUM(F36:L36,D36)</f>
        <v>3300.2</v>
      </c>
      <c r="N36" s="2" t="s">
        <v>194</v>
      </c>
    </row>
    <row r="37" spans="1:17" ht="31.5" customHeight="1">
      <c r="A37" s="122" t="s">
        <v>161</v>
      </c>
      <c r="B37" s="5" t="s">
        <v>60</v>
      </c>
      <c r="C37" s="184"/>
      <c r="D37" s="175">
        <f>SUM(D32:D36)</f>
        <v>0</v>
      </c>
      <c r="E37" s="184"/>
      <c r="F37" s="175"/>
      <c r="G37" s="175"/>
      <c r="H37" s="175">
        <f>SUM(H32:H36)</f>
        <v>0</v>
      </c>
      <c r="I37" s="175"/>
      <c r="J37" s="175">
        <f t="shared" ref="J37:K37" si="4">SUM(J32:J36)</f>
        <v>0</v>
      </c>
      <c r="K37" s="175">
        <f t="shared" si="4"/>
        <v>0</v>
      </c>
      <c r="L37" s="184"/>
      <c r="M37" s="178">
        <f>SUM(F37:K37,D37)</f>
        <v>0</v>
      </c>
      <c r="P37" s="123"/>
    </row>
    <row r="38" spans="1:17" ht="31.5" customHeight="1">
      <c r="A38" s="120" t="s">
        <v>14</v>
      </c>
      <c r="B38" s="11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O38" s="123"/>
    </row>
    <row r="39" spans="1:17" ht="24.75" customHeight="1">
      <c r="A39" s="121" t="s">
        <v>165</v>
      </c>
      <c r="B39" s="5" t="s">
        <v>61</v>
      </c>
      <c r="C39" s="178">
        <f>+C13+C26</f>
        <v>0</v>
      </c>
      <c r="D39" s="178">
        <f>+D13+D26</f>
        <v>34516.9</v>
      </c>
      <c r="E39" s="178"/>
      <c r="F39" s="178"/>
      <c r="G39" s="178"/>
      <c r="H39" s="178">
        <f>+H13+H26</f>
        <v>1533.3000000000002</v>
      </c>
      <c r="I39" s="178"/>
      <c r="J39" s="178">
        <f>+J13+J26</f>
        <v>3423.7</v>
      </c>
      <c r="K39" s="178">
        <f>+K13+K26</f>
        <v>0</v>
      </c>
      <c r="L39" s="178"/>
      <c r="M39" s="178">
        <f>SUM(C39:L39)</f>
        <v>39473.9</v>
      </c>
      <c r="N39" s="123"/>
      <c r="P39" s="106"/>
    </row>
    <row r="40" spans="1:17" ht="24.75" customHeight="1">
      <c r="A40" s="121" t="s">
        <v>164</v>
      </c>
      <c r="B40" s="5" t="s">
        <v>62</v>
      </c>
      <c r="C40" s="178">
        <f>+C18+C31</f>
        <v>0</v>
      </c>
      <c r="D40" s="178">
        <f>+D18+D31</f>
        <v>34516.9</v>
      </c>
      <c r="E40" s="178"/>
      <c r="F40" s="178"/>
      <c r="G40" s="178"/>
      <c r="H40" s="178">
        <f>+H18+H31</f>
        <v>1472.8000000000004</v>
      </c>
      <c r="I40" s="178"/>
      <c r="J40" s="178">
        <f>+J18+J31</f>
        <v>3058.599999999999</v>
      </c>
      <c r="K40" s="178">
        <f>+K18+K31</f>
        <v>0</v>
      </c>
      <c r="L40" s="178"/>
      <c r="M40" s="178">
        <f>SUM(C40:L40)</f>
        <v>39048.300000000003</v>
      </c>
      <c r="N40" s="123" t="e">
        <f>+#REF!</f>
        <v>#REF!</v>
      </c>
      <c r="O40" s="123" t="e">
        <f>+M40-N40</f>
        <v>#REF!</v>
      </c>
      <c r="P40" s="123"/>
      <c r="Q40" s="123"/>
    </row>
    <row r="41" spans="1:17" s="125" customFormat="1" ht="24.75" customHeight="1">
      <c r="A41" s="122" t="s">
        <v>163</v>
      </c>
      <c r="B41" s="5" t="s">
        <v>63</v>
      </c>
      <c r="C41" s="178">
        <f>+C24+C37</f>
        <v>171967.4</v>
      </c>
      <c r="D41" s="178">
        <f>+D24+D37</f>
        <v>119013.80000000002</v>
      </c>
      <c r="E41" s="178"/>
      <c r="F41" s="178"/>
      <c r="G41" s="178"/>
      <c r="H41" s="178">
        <f>+H24+H37</f>
        <v>1103.5</v>
      </c>
      <c r="I41" s="178"/>
      <c r="J41" s="178">
        <f>+J24+J37</f>
        <v>5586.2</v>
      </c>
      <c r="K41" s="178">
        <f>+K24+K37</f>
        <v>520.4</v>
      </c>
      <c r="L41" s="178"/>
      <c r="M41" s="178">
        <f>SUM(C41:L41)</f>
        <v>298191.30000000005</v>
      </c>
      <c r="N41" s="124" t="e">
        <f>+#REF!</f>
        <v>#REF!</v>
      </c>
      <c r="O41" s="124" t="e">
        <f>+M41-N41</f>
        <v>#REF!</v>
      </c>
    </row>
    <row r="42" spans="1:17" s="125" customFormat="1" ht="60.75" customHeight="1">
      <c r="M42" s="126"/>
      <c r="N42" s="124"/>
    </row>
    <row r="43" spans="1:17" s="115" customFormat="1" ht="18" customHeight="1">
      <c r="A43" s="113" t="s">
        <v>64</v>
      </c>
      <c r="B43" s="113"/>
      <c r="C43" s="114"/>
      <c r="M43" s="116"/>
    </row>
    <row r="44" spans="1:17" s="115" customFormat="1" ht="22.15" customHeight="1">
      <c r="A44" s="1" t="s">
        <v>174</v>
      </c>
      <c r="B44" s="113"/>
      <c r="C44" s="114"/>
      <c r="H44" s="205"/>
      <c r="M44" s="116"/>
    </row>
    <row r="45" spans="1:17" ht="28.5" customHeight="1">
      <c r="A45" s="117" t="s">
        <v>42</v>
      </c>
    </row>
    <row r="46" spans="1:17" ht="99" customHeight="1">
      <c r="A46" s="118"/>
      <c r="B46" s="119" t="s">
        <v>0</v>
      </c>
      <c r="C46" s="127" t="s">
        <v>168</v>
      </c>
      <c r="D46" s="127" t="s">
        <v>169</v>
      </c>
      <c r="E46" s="127" t="s">
        <v>170</v>
      </c>
      <c r="F46" s="127" t="s">
        <v>171</v>
      </c>
      <c r="G46" s="127" t="s">
        <v>172</v>
      </c>
      <c r="H46" s="127" t="s">
        <v>173</v>
      </c>
    </row>
    <row r="47" spans="1:17" ht="12.75" customHeight="1">
      <c r="A47" s="119">
        <v>1</v>
      </c>
      <c r="B47" s="119">
        <v>2</v>
      </c>
      <c r="C47" s="119">
        <v>3</v>
      </c>
      <c r="D47" s="119">
        <v>4</v>
      </c>
      <c r="E47" s="119">
        <v>5</v>
      </c>
      <c r="F47" s="119">
        <v>6</v>
      </c>
      <c r="G47" s="119">
        <v>7</v>
      </c>
      <c r="H47" s="119">
        <v>8</v>
      </c>
    </row>
    <row r="48" spans="1:17" ht="21.75" customHeight="1">
      <c r="A48" s="128" t="s">
        <v>16</v>
      </c>
      <c r="B48" s="129" t="s">
        <v>27</v>
      </c>
      <c r="C48" s="164">
        <f>+ROUND('Shenq, shinutyunner'!J13/1000,1)</f>
        <v>119013.8</v>
      </c>
      <c r="D48" s="164">
        <f>+ROUND('Shenq, shinutyunner'!K13/1000,1)</f>
        <v>0</v>
      </c>
      <c r="E48" s="164">
        <f>+C48-D48</f>
        <v>119013.8</v>
      </c>
      <c r="F48" s="164">
        <f>+D13</f>
        <v>34667.9</v>
      </c>
      <c r="G48" s="164">
        <f>+D26</f>
        <v>-151</v>
      </c>
      <c r="H48" s="164">
        <f>+D40</f>
        <v>34516.9</v>
      </c>
      <c r="I48" s="169"/>
    </row>
    <row r="49" spans="1:8" ht="21.75" customHeight="1">
      <c r="A49" s="128" t="s">
        <v>15</v>
      </c>
      <c r="B49" s="129" t="s">
        <v>28</v>
      </c>
      <c r="C49" s="164">
        <f>+ROUND('Shenq, shinutyunner'!J10/1000,1)</f>
        <v>171967.4</v>
      </c>
      <c r="D49" s="164">
        <f>+ROUND('Shenq, shinutyunner'!K10/1000,1)</f>
        <v>0</v>
      </c>
      <c r="E49" s="164">
        <f t="shared" ref="E49:E51" si="5">+C49-D49</f>
        <v>171967.4</v>
      </c>
      <c r="F49" s="164">
        <f>+C13</f>
        <v>0</v>
      </c>
      <c r="G49" s="164">
        <v>0</v>
      </c>
      <c r="H49" s="164">
        <f>+C40</f>
        <v>0</v>
      </c>
    </row>
    <row r="50" spans="1:8" ht="21.75" customHeight="1">
      <c r="A50" s="128" t="s">
        <v>4</v>
      </c>
      <c r="B50" s="129" t="s">
        <v>29</v>
      </c>
      <c r="C50" s="164"/>
      <c r="D50" s="164"/>
      <c r="E50" s="164"/>
      <c r="F50" s="164"/>
      <c r="G50" s="164"/>
      <c r="H50" s="164"/>
    </row>
    <row r="51" spans="1:8" ht="21.75" customHeight="1">
      <c r="A51" s="128" t="s">
        <v>5</v>
      </c>
      <c r="B51" s="129" t="s">
        <v>30</v>
      </c>
      <c r="C51" s="165">
        <f>+ROUND('Shenq, shinutyunner'!J17/1000,1)</f>
        <v>0</v>
      </c>
      <c r="D51" s="165">
        <f>ROUND('Shenq, shinutyunner'!K17/1000,1)</f>
        <v>0</v>
      </c>
      <c r="E51" s="164">
        <f t="shared" si="5"/>
        <v>0</v>
      </c>
      <c r="F51" s="164">
        <v>0</v>
      </c>
      <c r="G51" s="164">
        <v>0</v>
      </c>
      <c r="H51" s="164">
        <v>0</v>
      </c>
    </row>
    <row r="52" spans="1:8" ht="21.75" customHeight="1" thickBot="1">
      <c r="A52" s="130" t="s">
        <v>1</v>
      </c>
      <c r="B52" s="131"/>
      <c r="C52" s="166">
        <f>SUM(C48:C51)</f>
        <v>290981.2</v>
      </c>
      <c r="D52" s="166">
        <f t="shared" ref="D52:H52" si="6">SUM(D48:D51)</f>
        <v>0</v>
      </c>
      <c r="E52" s="166">
        <f t="shared" si="6"/>
        <v>290981.2</v>
      </c>
      <c r="F52" s="166">
        <f t="shared" si="6"/>
        <v>34667.9</v>
      </c>
      <c r="G52" s="166">
        <f t="shared" si="6"/>
        <v>-151</v>
      </c>
      <c r="H52" s="166">
        <f t="shared" si="6"/>
        <v>34516.9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19" zoomScaleSheetLayoutView="100" workbookViewId="0">
      <selection activeCell="C36" sqref="C36"/>
    </sheetView>
  </sheetViews>
  <sheetFormatPr defaultRowHeight="16.5"/>
  <cols>
    <col min="1" max="1" width="27.140625" style="2" customWidth="1"/>
    <col min="2" max="2" width="9.140625" style="2"/>
    <col min="3" max="3" width="13.140625" style="2" customWidth="1"/>
    <col min="4" max="4" width="14.85546875" style="2" customWidth="1"/>
    <col min="5" max="5" width="13.140625" style="2" customWidth="1"/>
    <col min="6" max="6" width="11.5703125" style="2" customWidth="1"/>
    <col min="7" max="7" width="10.85546875" style="2" customWidth="1"/>
    <col min="8" max="8" width="16.5703125" style="2" customWidth="1"/>
    <col min="9" max="9" width="15" style="2" customWidth="1"/>
    <col min="10" max="10" width="12.140625" style="2" customWidth="1"/>
    <col min="11" max="11" width="11.5703125" style="2" customWidth="1"/>
    <col min="12" max="12" width="12" style="3" customWidth="1"/>
    <col min="13" max="14" width="9.140625" style="3"/>
    <col min="15" max="256" width="9.140625" style="2"/>
    <col min="257" max="257" width="37.85546875" style="2" customWidth="1"/>
    <col min="258" max="258" width="9.140625" style="2"/>
    <col min="259" max="268" width="20.7109375" style="2" customWidth="1"/>
    <col min="269" max="512" width="9.140625" style="2"/>
    <col min="513" max="513" width="37.85546875" style="2" customWidth="1"/>
    <col min="514" max="514" width="9.140625" style="2"/>
    <col min="515" max="524" width="20.7109375" style="2" customWidth="1"/>
    <col min="525" max="768" width="9.140625" style="2"/>
    <col min="769" max="769" width="37.85546875" style="2" customWidth="1"/>
    <col min="770" max="770" width="9.140625" style="2"/>
    <col min="771" max="780" width="20.7109375" style="2" customWidth="1"/>
    <col min="781" max="1024" width="9.140625" style="2"/>
    <col min="1025" max="1025" width="37.85546875" style="2" customWidth="1"/>
    <col min="1026" max="1026" width="9.140625" style="2"/>
    <col min="1027" max="1036" width="20.7109375" style="2" customWidth="1"/>
    <col min="1037" max="1280" width="9.140625" style="2"/>
    <col min="1281" max="1281" width="37.85546875" style="2" customWidth="1"/>
    <col min="1282" max="1282" width="9.140625" style="2"/>
    <col min="1283" max="1292" width="20.7109375" style="2" customWidth="1"/>
    <col min="1293" max="1536" width="9.140625" style="2"/>
    <col min="1537" max="1537" width="37.85546875" style="2" customWidth="1"/>
    <col min="1538" max="1538" width="9.140625" style="2"/>
    <col min="1539" max="1548" width="20.7109375" style="2" customWidth="1"/>
    <col min="1549" max="1792" width="9.140625" style="2"/>
    <col min="1793" max="1793" width="37.85546875" style="2" customWidth="1"/>
    <col min="1794" max="1794" width="9.140625" style="2"/>
    <col min="1795" max="1804" width="20.7109375" style="2" customWidth="1"/>
    <col min="1805" max="2048" width="9.140625" style="2"/>
    <col min="2049" max="2049" width="37.85546875" style="2" customWidth="1"/>
    <col min="2050" max="2050" width="9.140625" style="2"/>
    <col min="2051" max="2060" width="20.7109375" style="2" customWidth="1"/>
    <col min="2061" max="2304" width="9.140625" style="2"/>
    <col min="2305" max="2305" width="37.85546875" style="2" customWidth="1"/>
    <col min="2306" max="2306" width="9.140625" style="2"/>
    <col min="2307" max="2316" width="20.7109375" style="2" customWidth="1"/>
    <col min="2317" max="2560" width="9.140625" style="2"/>
    <col min="2561" max="2561" width="37.85546875" style="2" customWidth="1"/>
    <col min="2562" max="2562" width="9.140625" style="2"/>
    <col min="2563" max="2572" width="20.7109375" style="2" customWidth="1"/>
    <col min="2573" max="2816" width="9.140625" style="2"/>
    <col min="2817" max="2817" width="37.85546875" style="2" customWidth="1"/>
    <col min="2818" max="2818" width="9.140625" style="2"/>
    <col min="2819" max="2828" width="20.7109375" style="2" customWidth="1"/>
    <col min="2829" max="3072" width="9.140625" style="2"/>
    <col min="3073" max="3073" width="37.85546875" style="2" customWidth="1"/>
    <col min="3074" max="3074" width="9.140625" style="2"/>
    <col min="3075" max="3084" width="20.7109375" style="2" customWidth="1"/>
    <col min="3085" max="3328" width="9.140625" style="2"/>
    <col min="3329" max="3329" width="37.85546875" style="2" customWidth="1"/>
    <col min="3330" max="3330" width="9.140625" style="2"/>
    <col min="3331" max="3340" width="20.7109375" style="2" customWidth="1"/>
    <col min="3341" max="3584" width="9.140625" style="2"/>
    <col min="3585" max="3585" width="37.85546875" style="2" customWidth="1"/>
    <col min="3586" max="3586" width="9.140625" style="2"/>
    <col min="3587" max="3596" width="20.7109375" style="2" customWidth="1"/>
    <col min="3597" max="3840" width="9.140625" style="2"/>
    <col min="3841" max="3841" width="37.85546875" style="2" customWidth="1"/>
    <col min="3842" max="3842" width="9.140625" style="2"/>
    <col min="3843" max="3852" width="20.7109375" style="2" customWidth="1"/>
    <col min="3853" max="4096" width="9.140625" style="2"/>
    <col min="4097" max="4097" width="37.85546875" style="2" customWidth="1"/>
    <col min="4098" max="4098" width="9.140625" style="2"/>
    <col min="4099" max="4108" width="20.7109375" style="2" customWidth="1"/>
    <col min="4109" max="4352" width="9.140625" style="2"/>
    <col min="4353" max="4353" width="37.85546875" style="2" customWidth="1"/>
    <col min="4354" max="4354" width="9.140625" style="2"/>
    <col min="4355" max="4364" width="20.7109375" style="2" customWidth="1"/>
    <col min="4365" max="4608" width="9.140625" style="2"/>
    <col min="4609" max="4609" width="37.85546875" style="2" customWidth="1"/>
    <col min="4610" max="4610" width="9.140625" style="2"/>
    <col min="4611" max="4620" width="20.7109375" style="2" customWidth="1"/>
    <col min="4621" max="4864" width="9.140625" style="2"/>
    <col min="4865" max="4865" width="37.85546875" style="2" customWidth="1"/>
    <col min="4866" max="4866" width="9.140625" style="2"/>
    <col min="4867" max="4876" width="20.7109375" style="2" customWidth="1"/>
    <col min="4877" max="5120" width="9.140625" style="2"/>
    <col min="5121" max="5121" width="37.85546875" style="2" customWidth="1"/>
    <col min="5122" max="5122" width="9.140625" style="2"/>
    <col min="5123" max="5132" width="20.7109375" style="2" customWidth="1"/>
    <col min="5133" max="5376" width="9.140625" style="2"/>
    <col min="5377" max="5377" width="37.85546875" style="2" customWidth="1"/>
    <col min="5378" max="5378" width="9.140625" style="2"/>
    <col min="5379" max="5388" width="20.7109375" style="2" customWidth="1"/>
    <col min="5389" max="5632" width="9.140625" style="2"/>
    <col min="5633" max="5633" width="37.85546875" style="2" customWidth="1"/>
    <col min="5634" max="5634" width="9.140625" style="2"/>
    <col min="5635" max="5644" width="20.7109375" style="2" customWidth="1"/>
    <col min="5645" max="5888" width="9.140625" style="2"/>
    <col min="5889" max="5889" width="37.85546875" style="2" customWidth="1"/>
    <col min="5890" max="5890" width="9.140625" style="2"/>
    <col min="5891" max="5900" width="20.7109375" style="2" customWidth="1"/>
    <col min="5901" max="6144" width="9.140625" style="2"/>
    <col min="6145" max="6145" width="37.85546875" style="2" customWidth="1"/>
    <col min="6146" max="6146" width="9.140625" style="2"/>
    <col min="6147" max="6156" width="20.7109375" style="2" customWidth="1"/>
    <col min="6157" max="6400" width="9.140625" style="2"/>
    <col min="6401" max="6401" width="37.85546875" style="2" customWidth="1"/>
    <col min="6402" max="6402" width="9.140625" style="2"/>
    <col min="6403" max="6412" width="20.7109375" style="2" customWidth="1"/>
    <col min="6413" max="6656" width="9.140625" style="2"/>
    <col min="6657" max="6657" width="37.85546875" style="2" customWidth="1"/>
    <col min="6658" max="6658" width="9.140625" style="2"/>
    <col min="6659" max="6668" width="20.7109375" style="2" customWidth="1"/>
    <col min="6669" max="6912" width="9.140625" style="2"/>
    <col min="6913" max="6913" width="37.85546875" style="2" customWidth="1"/>
    <col min="6914" max="6914" width="9.140625" style="2"/>
    <col min="6915" max="6924" width="20.7109375" style="2" customWidth="1"/>
    <col min="6925" max="7168" width="9.140625" style="2"/>
    <col min="7169" max="7169" width="37.85546875" style="2" customWidth="1"/>
    <col min="7170" max="7170" width="9.140625" style="2"/>
    <col min="7171" max="7180" width="20.7109375" style="2" customWidth="1"/>
    <col min="7181" max="7424" width="9.140625" style="2"/>
    <col min="7425" max="7425" width="37.85546875" style="2" customWidth="1"/>
    <col min="7426" max="7426" width="9.140625" style="2"/>
    <col min="7427" max="7436" width="20.7109375" style="2" customWidth="1"/>
    <col min="7437" max="7680" width="9.140625" style="2"/>
    <col min="7681" max="7681" width="37.85546875" style="2" customWidth="1"/>
    <col min="7682" max="7682" width="9.140625" style="2"/>
    <col min="7683" max="7692" width="20.7109375" style="2" customWidth="1"/>
    <col min="7693" max="7936" width="9.140625" style="2"/>
    <col min="7937" max="7937" width="37.85546875" style="2" customWidth="1"/>
    <col min="7938" max="7938" width="9.140625" style="2"/>
    <col min="7939" max="7948" width="20.7109375" style="2" customWidth="1"/>
    <col min="7949" max="8192" width="9.140625" style="2"/>
    <col min="8193" max="8193" width="37.85546875" style="2" customWidth="1"/>
    <col min="8194" max="8194" width="9.140625" style="2"/>
    <col min="8195" max="8204" width="20.7109375" style="2" customWidth="1"/>
    <col min="8205" max="8448" width="9.140625" style="2"/>
    <col min="8449" max="8449" width="37.85546875" style="2" customWidth="1"/>
    <col min="8450" max="8450" width="9.140625" style="2"/>
    <col min="8451" max="8460" width="20.7109375" style="2" customWidth="1"/>
    <col min="8461" max="8704" width="9.140625" style="2"/>
    <col min="8705" max="8705" width="37.85546875" style="2" customWidth="1"/>
    <col min="8706" max="8706" width="9.140625" style="2"/>
    <col min="8707" max="8716" width="20.7109375" style="2" customWidth="1"/>
    <col min="8717" max="8960" width="9.140625" style="2"/>
    <col min="8961" max="8961" width="37.85546875" style="2" customWidth="1"/>
    <col min="8962" max="8962" width="9.140625" style="2"/>
    <col min="8963" max="8972" width="20.7109375" style="2" customWidth="1"/>
    <col min="8973" max="9216" width="9.140625" style="2"/>
    <col min="9217" max="9217" width="37.85546875" style="2" customWidth="1"/>
    <col min="9218" max="9218" width="9.140625" style="2"/>
    <col min="9219" max="9228" width="20.7109375" style="2" customWidth="1"/>
    <col min="9229" max="9472" width="9.140625" style="2"/>
    <col min="9473" max="9473" width="37.85546875" style="2" customWidth="1"/>
    <col min="9474" max="9474" width="9.140625" style="2"/>
    <col min="9475" max="9484" width="20.7109375" style="2" customWidth="1"/>
    <col min="9485" max="9728" width="9.140625" style="2"/>
    <col min="9729" max="9729" width="37.85546875" style="2" customWidth="1"/>
    <col min="9730" max="9730" width="9.140625" style="2"/>
    <col min="9731" max="9740" width="20.7109375" style="2" customWidth="1"/>
    <col min="9741" max="9984" width="9.140625" style="2"/>
    <col min="9985" max="9985" width="37.85546875" style="2" customWidth="1"/>
    <col min="9986" max="9986" width="9.140625" style="2"/>
    <col min="9987" max="9996" width="20.7109375" style="2" customWidth="1"/>
    <col min="9997" max="10240" width="9.140625" style="2"/>
    <col min="10241" max="10241" width="37.85546875" style="2" customWidth="1"/>
    <col min="10242" max="10242" width="9.140625" style="2"/>
    <col min="10243" max="10252" width="20.7109375" style="2" customWidth="1"/>
    <col min="10253" max="10496" width="9.140625" style="2"/>
    <col min="10497" max="10497" width="37.85546875" style="2" customWidth="1"/>
    <col min="10498" max="10498" width="9.140625" style="2"/>
    <col min="10499" max="10508" width="20.7109375" style="2" customWidth="1"/>
    <col min="10509" max="10752" width="9.140625" style="2"/>
    <col min="10753" max="10753" width="37.85546875" style="2" customWidth="1"/>
    <col min="10754" max="10754" width="9.140625" style="2"/>
    <col min="10755" max="10764" width="20.7109375" style="2" customWidth="1"/>
    <col min="10765" max="11008" width="9.140625" style="2"/>
    <col min="11009" max="11009" width="37.85546875" style="2" customWidth="1"/>
    <col min="11010" max="11010" width="9.140625" style="2"/>
    <col min="11011" max="11020" width="20.7109375" style="2" customWidth="1"/>
    <col min="11021" max="11264" width="9.140625" style="2"/>
    <col min="11265" max="11265" width="37.85546875" style="2" customWidth="1"/>
    <col min="11266" max="11266" width="9.140625" style="2"/>
    <col min="11267" max="11276" width="20.7109375" style="2" customWidth="1"/>
    <col min="11277" max="11520" width="9.140625" style="2"/>
    <col min="11521" max="11521" width="37.85546875" style="2" customWidth="1"/>
    <col min="11522" max="11522" width="9.140625" style="2"/>
    <col min="11523" max="11532" width="20.7109375" style="2" customWidth="1"/>
    <col min="11533" max="11776" width="9.140625" style="2"/>
    <col min="11777" max="11777" width="37.85546875" style="2" customWidth="1"/>
    <col min="11778" max="11778" width="9.140625" style="2"/>
    <col min="11779" max="11788" width="20.7109375" style="2" customWidth="1"/>
    <col min="11789" max="12032" width="9.140625" style="2"/>
    <col min="12033" max="12033" width="37.85546875" style="2" customWidth="1"/>
    <col min="12034" max="12034" width="9.140625" style="2"/>
    <col min="12035" max="12044" width="20.7109375" style="2" customWidth="1"/>
    <col min="12045" max="12288" width="9.140625" style="2"/>
    <col min="12289" max="12289" width="37.85546875" style="2" customWidth="1"/>
    <col min="12290" max="12290" width="9.140625" style="2"/>
    <col min="12291" max="12300" width="20.7109375" style="2" customWidth="1"/>
    <col min="12301" max="12544" width="9.140625" style="2"/>
    <col min="12545" max="12545" width="37.85546875" style="2" customWidth="1"/>
    <col min="12546" max="12546" width="9.140625" style="2"/>
    <col min="12547" max="12556" width="20.7109375" style="2" customWidth="1"/>
    <col min="12557" max="12800" width="9.140625" style="2"/>
    <col min="12801" max="12801" width="37.85546875" style="2" customWidth="1"/>
    <col min="12802" max="12802" width="9.140625" style="2"/>
    <col min="12803" max="12812" width="20.7109375" style="2" customWidth="1"/>
    <col min="12813" max="13056" width="9.140625" style="2"/>
    <col min="13057" max="13057" width="37.85546875" style="2" customWidth="1"/>
    <col min="13058" max="13058" width="9.140625" style="2"/>
    <col min="13059" max="13068" width="20.7109375" style="2" customWidth="1"/>
    <col min="13069" max="13312" width="9.140625" style="2"/>
    <col min="13313" max="13313" width="37.85546875" style="2" customWidth="1"/>
    <col min="13314" max="13314" width="9.140625" style="2"/>
    <col min="13315" max="13324" width="20.7109375" style="2" customWidth="1"/>
    <col min="13325" max="13568" width="9.140625" style="2"/>
    <col min="13569" max="13569" width="37.85546875" style="2" customWidth="1"/>
    <col min="13570" max="13570" width="9.140625" style="2"/>
    <col min="13571" max="13580" width="20.7109375" style="2" customWidth="1"/>
    <col min="13581" max="13824" width="9.140625" style="2"/>
    <col min="13825" max="13825" width="37.85546875" style="2" customWidth="1"/>
    <col min="13826" max="13826" width="9.140625" style="2"/>
    <col min="13827" max="13836" width="20.7109375" style="2" customWidth="1"/>
    <col min="13837" max="14080" width="9.140625" style="2"/>
    <col min="14081" max="14081" width="37.85546875" style="2" customWidth="1"/>
    <col min="14082" max="14082" width="9.140625" style="2"/>
    <col min="14083" max="14092" width="20.7109375" style="2" customWidth="1"/>
    <col min="14093" max="14336" width="9.140625" style="2"/>
    <col min="14337" max="14337" width="37.85546875" style="2" customWidth="1"/>
    <col min="14338" max="14338" width="9.140625" style="2"/>
    <col min="14339" max="14348" width="20.7109375" style="2" customWidth="1"/>
    <col min="14349" max="14592" width="9.140625" style="2"/>
    <col min="14593" max="14593" width="37.85546875" style="2" customWidth="1"/>
    <col min="14594" max="14594" width="9.140625" style="2"/>
    <col min="14595" max="14604" width="20.7109375" style="2" customWidth="1"/>
    <col min="14605" max="14848" width="9.140625" style="2"/>
    <col min="14849" max="14849" width="37.85546875" style="2" customWidth="1"/>
    <col min="14850" max="14850" width="9.140625" style="2"/>
    <col min="14851" max="14860" width="20.7109375" style="2" customWidth="1"/>
    <col min="14861" max="15104" width="9.140625" style="2"/>
    <col min="15105" max="15105" width="37.85546875" style="2" customWidth="1"/>
    <col min="15106" max="15106" width="9.140625" style="2"/>
    <col min="15107" max="15116" width="20.7109375" style="2" customWidth="1"/>
    <col min="15117" max="15360" width="9.140625" style="2"/>
    <col min="15361" max="15361" width="37.85546875" style="2" customWidth="1"/>
    <col min="15362" max="15362" width="9.140625" style="2"/>
    <col min="15363" max="15372" width="20.7109375" style="2" customWidth="1"/>
    <col min="15373" max="15616" width="9.140625" style="2"/>
    <col min="15617" max="15617" width="37.85546875" style="2" customWidth="1"/>
    <col min="15618" max="15618" width="9.140625" style="2"/>
    <col min="15619" max="15628" width="20.7109375" style="2" customWidth="1"/>
    <col min="15629" max="15872" width="9.140625" style="2"/>
    <col min="15873" max="15873" width="37.85546875" style="2" customWidth="1"/>
    <col min="15874" max="15874" width="9.140625" style="2"/>
    <col min="15875" max="15884" width="20.7109375" style="2" customWidth="1"/>
    <col min="15885" max="16128" width="9.140625" style="2"/>
    <col min="16129" max="16129" width="37.85546875" style="2" customWidth="1"/>
    <col min="16130" max="16130" width="9.140625" style="2"/>
    <col min="16131" max="16140" width="20.7109375" style="2" customWidth="1"/>
    <col min="16141" max="16384" width="9.140625" style="2"/>
  </cols>
  <sheetData>
    <row r="2" spans="1:14" s="105" customFormat="1" ht="17.25" customHeight="1">
      <c r="C2" s="264" t="e">
        <f>+'5'!C2:F2</f>
        <v>#REF!</v>
      </c>
      <c r="D2" s="264"/>
      <c r="E2" s="264"/>
      <c r="F2" s="264"/>
    </row>
    <row r="3" spans="1:14" ht="18" customHeight="1">
      <c r="C3" s="262" t="s">
        <v>2</v>
      </c>
      <c r="D3" s="262"/>
      <c r="E3" s="262"/>
      <c r="F3" s="262"/>
    </row>
    <row r="4" spans="1:14" ht="38.25" customHeight="1">
      <c r="C4" s="263" t="s">
        <v>37</v>
      </c>
      <c r="D4" s="263"/>
      <c r="E4" s="263"/>
      <c r="F4" s="263"/>
    </row>
    <row r="5" spans="1:14" ht="31.5" customHeight="1">
      <c r="C5" s="107" t="str">
        <f>+'5'!C5</f>
        <v>01.01.2017թ. - 31.12.2017թ.</v>
      </c>
      <c r="D5" s="108" t="s">
        <v>38</v>
      </c>
      <c r="E5" s="108"/>
      <c r="F5" s="108"/>
    </row>
    <row r="6" spans="1:14" ht="25.5" customHeight="1">
      <c r="A6" s="109"/>
      <c r="B6" s="110"/>
      <c r="C6" s="90" t="s">
        <v>39</v>
      </c>
      <c r="D6" s="132"/>
    </row>
    <row r="7" spans="1:14" ht="18" customHeight="1">
      <c r="A7" s="112" t="s">
        <v>65</v>
      </c>
      <c r="B7" s="110"/>
      <c r="C7" s="90"/>
      <c r="D7" s="111"/>
    </row>
    <row r="8" spans="1:14" s="115" customFormat="1" ht="18" customHeight="1">
      <c r="A8" s="113" t="s">
        <v>66</v>
      </c>
      <c r="B8" s="113"/>
      <c r="C8" s="113"/>
      <c r="D8" s="114"/>
      <c r="L8" s="116"/>
      <c r="M8" s="116"/>
      <c r="N8" s="116"/>
    </row>
    <row r="9" spans="1:14" ht="14.25" customHeight="1">
      <c r="A9" s="117" t="s">
        <v>42</v>
      </c>
    </row>
    <row r="10" spans="1:14" s="135" customFormat="1" ht="71.25" customHeight="1">
      <c r="A10" s="4"/>
      <c r="B10" s="127" t="s">
        <v>0</v>
      </c>
      <c r="C10" s="127" t="s">
        <v>21</v>
      </c>
      <c r="D10" s="127" t="s">
        <v>22</v>
      </c>
      <c r="E10" s="127" t="s">
        <v>23</v>
      </c>
      <c r="F10" s="127" t="s">
        <v>24</v>
      </c>
      <c r="G10" s="127" t="s">
        <v>26</v>
      </c>
      <c r="H10" s="127" t="s">
        <v>25</v>
      </c>
      <c r="I10" s="127" t="s">
        <v>67</v>
      </c>
      <c r="J10" s="127" t="s">
        <v>68</v>
      </c>
      <c r="K10" s="127" t="s">
        <v>69</v>
      </c>
      <c r="L10" s="127" t="s">
        <v>1</v>
      </c>
      <c r="M10" s="134"/>
      <c r="N10" s="134"/>
    </row>
    <row r="11" spans="1:14" ht="14.25" customHeight="1">
      <c r="A11" s="119">
        <v>1</v>
      </c>
      <c r="B11" s="119">
        <v>2</v>
      </c>
      <c r="C11" s="119">
        <v>3</v>
      </c>
      <c r="D11" s="119">
        <v>4</v>
      </c>
      <c r="E11" s="119">
        <v>5</v>
      </c>
      <c r="F11" s="119">
        <v>6</v>
      </c>
      <c r="G11" s="119">
        <v>7</v>
      </c>
      <c r="H11" s="119">
        <v>8</v>
      </c>
      <c r="I11" s="119">
        <v>9</v>
      </c>
      <c r="J11" s="119">
        <v>10</v>
      </c>
      <c r="K11" s="119">
        <v>11</v>
      </c>
      <c r="L11" s="119">
        <v>12</v>
      </c>
    </row>
    <row r="12" spans="1:14" ht="37.5" customHeight="1">
      <c r="A12" s="120" t="s">
        <v>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</row>
    <row r="13" spans="1:14" ht="30" customHeight="1">
      <c r="A13" s="121" t="s">
        <v>166</v>
      </c>
      <c r="B13" s="5" t="s">
        <v>27</v>
      </c>
      <c r="C13" s="160"/>
      <c r="D13" s="160"/>
      <c r="E13" s="160"/>
      <c r="F13" s="160"/>
      <c r="G13" s="160"/>
      <c r="H13" s="160"/>
      <c r="I13" s="160"/>
      <c r="J13" s="160"/>
      <c r="K13" s="160"/>
      <c r="L13" s="161">
        <f t="shared" ref="L13:L20" si="0">SUM(C13:K13)</f>
        <v>0</v>
      </c>
    </row>
    <row r="14" spans="1:14" ht="16.5" customHeight="1">
      <c r="A14" s="121" t="s">
        <v>8</v>
      </c>
      <c r="B14" s="5" t="s">
        <v>28</v>
      </c>
      <c r="C14" s="160"/>
      <c r="D14" s="160" t="s">
        <v>36</v>
      </c>
      <c r="E14" s="160" t="s">
        <v>36</v>
      </c>
      <c r="F14" s="160" t="s">
        <v>36</v>
      </c>
      <c r="G14" s="160" t="s">
        <v>36</v>
      </c>
      <c r="H14" s="160" t="s">
        <v>36</v>
      </c>
      <c r="I14" s="160" t="s">
        <v>36</v>
      </c>
      <c r="J14" s="160" t="s">
        <v>36</v>
      </c>
      <c r="K14" s="160" t="s">
        <v>36</v>
      </c>
      <c r="L14" s="161">
        <f t="shared" si="0"/>
        <v>0</v>
      </c>
    </row>
    <row r="15" spans="1:14" ht="16.5" customHeight="1">
      <c r="A15" s="121" t="s">
        <v>9</v>
      </c>
      <c r="B15" s="5" t="s">
        <v>29</v>
      </c>
      <c r="C15" s="160"/>
      <c r="D15" s="160" t="s">
        <v>36</v>
      </c>
      <c r="E15" s="160" t="s">
        <v>36</v>
      </c>
      <c r="F15" s="160" t="s">
        <v>36</v>
      </c>
      <c r="G15" s="160" t="s">
        <v>36</v>
      </c>
      <c r="H15" s="160" t="s">
        <v>36</v>
      </c>
      <c r="I15" s="160" t="s">
        <v>36</v>
      </c>
      <c r="J15" s="160"/>
      <c r="K15" s="160" t="s">
        <v>36</v>
      </c>
      <c r="L15" s="161">
        <f t="shared" si="0"/>
        <v>0</v>
      </c>
    </row>
    <row r="16" spans="1:14" ht="32.25" customHeight="1">
      <c r="A16" s="122" t="s">
        <v>167</v>
      </c>
      <c r="B16" s="5" t="s">
        <v>30</v>
      </c>
      <c r="C16" s="161">
        <f>SUM(C13:C15)</f>
        <v>0</v>
      </c>
      <c r="D16" s="161">
        <f t="shared" ref="D16:K16" si="1">SUM(D13:D15)</f>
        <v>0</v>
      </c>
      <c r="E16" s="161">
        <f t="shared" si="1"/>
        <v>0</v>
      </c>
      <c r="F16" s="161">
        <f t="shared" si="1"/>
        <v>0</v>
      </c>
      <c r="G16" s="161">
        <f t="shared" si="1"/>
        <v>0</v>
      </c>
      <c r="H16" s="161">
        <f t="shared" si="1"/>
        <v>0</v>
      </c>
      <c r="I16" s="161">
        <f t="shared" si="1"/>
        <v>0</v>
      </c>
      <c r="J16" s="161">
        <f t="shared" si="1"/>
        <v>0</v>
      </c>
      <c r="K16" s="161">
        <f t="shared" si="1"/>
        <v>0</v>
      </c>
      <c r="L16" s="161">
        <f t="shared" si="0"/>
        <v>0</v>
      </c>
    </row>
    <row r="17" spans="1:14" ht="32.25" customHeight="1">
      <c r="A17" s="121" t="s">
        <v>160</v>
      </c>
      <c r="B17" s="5" t="s">
        <v>31</v>
      </c>
      <c r="C17" s="160">
        <f>+C16</f>
        <v>0</v>
      </c>
      <c r="D17" s="160">
        <f t="shared" ref="D17:K17" si="2">+D16</f>
        <v>0</v>
      </c>
      <c r="E17" s="160">
        <f t="shared" si="2"/>
        <v>0</v>
      </c>
      <c r="F17" s="160">
        <f t="shared" si="2"/>
        <v>0</v>
      </c>
      <c r="G17" s="160">
        <f t="shared" si="2"/>
        <v>0</v>
      </c>
      <c r="H17" s="160">
        <f t="shared" si="2"/>
        <v>0</v>
      </c>
      <c r="I17" s="160">
        <f t="shared" si="2"/>
        <v>0</v>
      </c>
      <c r="J17" s="160">
        <f t="shared" si="2"/>
        <v>0</v>
      </c>
      <c r="K17" s="160">
        <f t="shared" si="2"/>
        <v>0</v>
      </c>
      <c r="L17" s="161">
        <f t="shared" si="0"/>
        <v>0</v>
      </c>
    </row>
    <row r="18" spans="1:14" ht="16.5" customHeight="1">
      <c r="A18" s="121" t="s">
        <v>8</v>
      </c>
      <c r="B18" s="5" t="s">
        <v>32</v>
      </c>
      <c r="C18" s="160" t="e">
        <f>+'Dramakan hamematakan'!#REF!</f>
        <v>#REF!</v>
      </c>
      <c r="D18" s="160" t="s">
        <v>36</v>
      </c>
      <c r="E18" s="160" t="s">
        <v>36</v>
      </c>
      <c r="F18" s="160" t="s">
        <v>36</v>
      </c>
      <c r="G18" s="160" t="s">
        <v>36</v>
      </c>
      <c r="H18" s="160" t="s">
        <v>36</v>
      </c>
      <c r="I18" s="160" t="s">
        <v>36</v>
      </c>
      <c r="J18" s="160"/>
      <c r="K18" s="160" t="s">
        <v>36</v>
      </c>
      <c r="L18" s="161" t="e">
        <f t="shared" si="0"/>
        <v>#REF!</v>
      </c>
    </row>
    <row r="19" spans="1:14" ht="16.5" customHeight="1">
      <c r="A19" s="121" t="s">
        <v>9</v>
      </c>
      <c r="B19" s="5" t="s">
        <v>33</v>
      </c>
      <c r="C19" s="161"/>
      <c r="D19" s="161" t="s">
        <v>36</v>
      </c>
      <c r="E19" s="161" t="s">
        <v>36</v>
      </c>
      <c r="F19" s="161" t="s">
        <v>36</v>
      </c>
      <c r="G19" s="161" t="s">
        <v>36</v>
      </c>
      <c r="H19" s="161" t="s">
        <v>36</v>
      </c>
      <c r="I19" s="161" t="s">
        <v>36</v>
      </c>
      <c r="J19" s="161" t="s">
        <v>36</v>
      </c>
      <c r="K19" s="161" t="s">
        <v>36</v>
      </c>
      <c r="L19" s="161">
        <f t="shared" si="0"/>
        <v>0</v>
      </c>
    </row>
    <row r="20" spans="1:14" ht="30.75" customHeight="1">
      <c r="A20" s="122" t="s">
        <v>161</v>
      </c>
      <c r="B20" s="5" t="s">
        <v>34</v>
      </c>
      <c r="C20" s="161" t="e">
        <f>SUM(C17:C19)</f>
        <v>#REF!</v>
      </c>
      <c r="D20" s="161">
        <f t="shared" ref="D20:K20" si="3">SUM(D17:D19)</f>
        <v>0</v>
      </c>
      <c r="E20" s="161">
        <f t="shared" si="3"/>
        <v>0</v>
      </c>
      <c r="F20" s="161">
        <f t="shared" si="3"/>
        <v>0</v>
      </c>
      <c r="G20" s="161">
        <f t="shared" si="3"/>
        <v>0</v>
      </c>
      <c r="H20" s="161">
        <f t="shared" si="3"/>
        <v>0</v>
      </c>
      <c r="I20" s="161">
        <f t="shared" si="3"/>
        <v>0</v>
      </c>
      <c r="J20" s="161">
        <f t="shared" si="3"/>
        <v>0</v>
      </c>
      <c r="K20" s="161">
        <f t="shared" si="3"/>
        <v>0</v>
      </c>
      <c r="L20" s="161" t="e">
        <f t="shared" si="0"/>
        <v>#REF!</v>
      </c>
    </row>
    <row r="21" spans="1:14" ht="21.75" customHeight="1">
      <c r="A21" s="120" t="s">
        <v>19</v>
      </c>
      <c r="B21" s="119"/>
      <c r="C21" s="161"/>
      <c r="D21" s="161"/>
      <c r="E21" s="161"/>
      <c r="F21" s="161"/>
      <c r="G21" s="161"/>
      <c r="H21" s="161"/>
      <c r="I21" s="161"/>
      <c r="J21" s="161"/>
      <c r="K21" s="161"/>
      <c r="L21" s="161"/>
    </row>
    <row r="22" spans="1:14" ht="30" customHeight="1">
      <c r="A22" s="121" t="s">
        <v>166</v>
      </c>
      <c r="B22" s="5" t="s">
        <v>35</v>
      </c>
      <c r="C22" s="161"/>
      <c r="D22" s="161" t="s">
        <v>36</v>
      </c>
      <c r="E22" s="161" t="s">
        <v>36</v>
      </c>
      <c r="F22" s="161" t="s">
        <v>36</v>
      </c>
      <c r="G22" s="161" t="s">
        <v>36</v>
      </c>
      <c r="H22" s="161" t="s">
        <v>36</v>
      </c>
      <c r="I22" s="161" t="s">
        <v>36</v>
      </c>
      <c r="J22" s="161" t="s">
        <v>36</v>
      </c>
      <c r="K22" s="162"/>
      <c r="L22" s="161">
        <f t="shared" ref="L22:L29" si="4">SUM(C22:J22)</f>
        <v>0</v>
      </c>
    </row>
    <row r="23" spans="1:14" ht="16.5" customHeight="1">
      <c r="A23" s="121" t="s">
        <v>20</v>
      </c>
      <c r="B23" s="5" t="s">
        <v>46</v>
      </c>
      <c r="C23" s="161"/>
      <c r="D23" s="161"/>
      <c r="E23" s="161"/>
      <c r="F23" s="161"/>
      <c r="G23" s="161"/>
      <c r="H23" s="161"/>
      <c r="I23" s="161"/>
      <c r="J23" s="161"/>
      <c r="K23" s="162"/>
      <c r="L23" s="161">
        <f>SUM(C23:K23)</f>
        <v>0</v>
      </c>
    </row>
    <row r="24" spans="1:14" ht="16.5" customHeight="1">
      <c r="A24" s="121" t="s">
        <v>9</v>
      </c>
      <c r="B24" s="5" t="s">
        <v>47</v>
      </c>
      <c r="C24" s="160" t="s">
        <v>36</v>
      </c>
      <c r="D24" s="160" t="s">
        <v>36</v>
      </c>
      <c r="E24" s="160" t="s">
        <v>36</v>
      </c>
      <c r="F24" s="160" t="s">
        <v>36</v>
      </c>
      <c r="G24" s="160" t="s">
        <v>36</v>
      </c>
      <c r="H24" s="160" t="s">
        <v>36</v>
      </c>
      <c r="I24" s="160" t="s">
        <v>36</v>
      </c>
      <c r="J24" s="160" t="s">
        <v>36</v>
      </c>
      <c r="K24" s="162"/>
      <c r="L24" s="161">
        <f t="shared" si="4"/>
        <v>0</v>
      </c>
    </row>
    <row r="25" spans="1:14" ht="29.25" customHeight="1">
      <c r="A25" s="122" t="s">
        <v>167</v>
      </c>
      <c r="B25" s="5" t="s">
        <v>48</v>
      </c>
      <c r="C25" s="161">
        <f>SUM(C22:C24)</f>
        <v>0</v>
      </c>
      <c r="D25" s="161">
        <f t="shared" ref="D25:J25" si="5">SUM(D22:D24)</f>
        <v>0</v>
      </c>
      <c r="E25" s="161">
        <f t="shared" si="5"/>
        <v>0</v>
      </c>
      <c r="F25" s="161">
        <f t="shared" si="5"/>
        <v>0</v>
      </c>
      <c r="G25" s="161">
        <f t="shared" si="5"/>
        <v>0</v>
      </c>
      <c r="H25" s="161">
        <f t="shared" si="5"/>
        <v>0</v>
      </c>
      <c r="I25" s="161">
        <f t="shared" si="5"/>
        <v>0</v>
      </c>
      <c r="J25" s="161">
        <f t="shared" si="5"/>
        <v>0</v>
      </c>
      <c r="K25" s="163"/>
      <c r="L25" s="161">
        <f t="shared" si="4"/>
        <v>0</v>
      </c>
    </row>
    <row r="26" spans="1:14" ht="31.5" customHeight="1">
      <c r="A26" s="121" t="s">
        <v>160</v>
      </c>
      <c r="B26" s="5" t="s">
        <v>49</v>
      </c>
      <c r="C26" s="161"/>
      <c r="D26" s="161" t="s">
        <v>36</v>
      </c>
      <c r="E26" s="161" t="s">
        <v>36</v>
      </c>
      <c r="F26" s="161" t="s">
        <v>36</v>
      </c>
      <c r="G26" s="161" t="s">
        <v>36</v>
      </c>
      <c r="H26" s="161" t="s">
        <v>36</v>
      </c>
      <c r="I26" s="161" t="s">
        <v>36</v>
      </c>
      <c r="J26" s="161" t="s">
        <v>36</v>
      </c>
      <c r="K26" s="162"/>
      <c r="L26" s="161">
        <f t="shared" si="4"/>
        <v>0</v>
      </c>
    </row>
    <row r="27" spans="1:14" ht="16.5" customHeight="1">
      <c r="A27" s="121" t="s">
        <v>20</v>
      </c>
      <c r="B27" s="5" t="s">
        <v>50</v>
      </c>
      <c r="C27" s="161"/>
      <c r="D27" s="161"/>
      <c r="E27" s="161"/>
      <c r="F27" s="161"/>
      <c r="G27" s="161"/>
      <c r="H27" s="161"/>
      <c r="I27" s="161"/>
      <c r="J27" s="161"/>
      <c r="K27" s="162"/>
      <c r="L27" s="161">
        <f>SUM(C27:K27)</f>
        <v>0</v>
      </c>
    </row>
    <row r="28" spans="1:14" ht="16.5" customHeight="1">
      <c r="A28" s="121" t="s">
        <v>9</v>
      </c>
      <c r="B28" s="5" t="s">
        <v>51</v>
      </c>
      <c r="C28" s="160" t="s">
        <v>36</v>
      </c>
      <c r="D28" s="160" t="s">
        <v>36</v>
      </c>
      <c r="E28" s="160" t="s">
        <v>36</v>
      </c>
      <c r="F28" s="160" t="s">
        <v>36</v>
      </c>
      <c r="G28" s="160" t="s">
        <v>36</v>
      </c>
      <c r="H28" s="160" t="s">
        <v>36</v>
      </c>
      <c r="I28" s="160" t="s">
        <v>36</v>
      </c>
      <c r="J28" s="160" t="s">
        <v>36</v>
      </c>
      <c r="K28" s="162"/>
      <c r="L28" s="161">
        <f t="shared" si="4"/>
        <v>0</v>
      </c>
    </row>
    <row r="29" spans="1:14" ht="31.5" customHeight="1">
      <c r="A29" s="122" t="s">
        <v>161</v>
      </c>
      <c r="B29" s="5" t="s">
        <v>52</v>
      </c>
      <c r="C29" s="161">
        <f>SUM(C26:C28)</f>
        <v>0</v>
      </c>
      <c r="D29" s="161">
        <f t="shared" ref="D29:J29" si="6">SUM(D26:D28)</f>
        <v>0</v>
      </c>
      <c r="E29" s="161">
        <f t="shared" si="6"/>
        <v>0</v>
      </c>
      <c r="F29" s="161">
        <f t="shared" si="6"/>
        <v>0</v>
      </c>
      <c r="G29" s="161">
        <f t="shared" si="6"/>
        <v>0</v>
      </c>
      <c r="H29" s="161">
        <f t="shared" si="6"/>
        <v>0</v>
      </c>
      <c r="I29" s="161">
        <f t="shared" si="6"/>
        <v>0</v>
      </c>
      <c r="J29" s="161">
        <f t="shared" si="6"/>
        <v>0</v>
      </c>
      <c r="K29" s="163"/>
      <c r="L29" s="161">
        <f t="shared" si="4"/>
        <v>0</v>
      </c>
    </row>
    <row r="30" spans="1:14" ht="25.5" customHeight="1">
      <c r="A30" s="120" t="s">
        <v>14</v>
      </c>
      <c r="B30" s="119"/>
      <c r="C30" s="161"/>
      <c r="D30" s="161"/>
      <c r="E30" s="161"/>
      <c r="F30" s="161"/>
      <c r="G30" s="161"/>
      <c r="H30" s="161"/>
      <c r="I30" s="161"/>
      <c r="J30" s="161"/>
      <c r="K30" s="161"/>
      <c r="L30" s="161"/>
    </row>
    <row r="31" spans="1:14" ht="16.5" customHeight="1">
      <c r="A31" s="121" t="s">
        <v>165</v>
      </c>
      <c r="B31" s="5" t="s">
        <v>53</v>
      </c>
      <c r="C31" s="161">
        <f>+C13</f>
        <v>0</v>
      </c>
      <c r="D31" s="161">
        <f t="shared" ref="D31:K31" si="7">+D13</f>
        <v>0</v>
      </c>
      <c r="E31" s="161">
        <f t="shared" si="7"/>
        <v>0</v>
      </c>
      <c r="F31" s="161">
        <f t="shared" si="7"/>
        <v>0</v>
      </c>
      <c r="G31" s="161">
        <f t="shared" si="7"/>
        <v>0</v>
      </c>
      <c r="H31" s="161">
        <f t="shared" si="7"/>
        <v>0</v>
      </c>
      <c r="I31" s="161">
        <f t="shared" si="7"/>
        <v>0</v>
      </c>
      <c r="J31" s="161">
        <f t="shared" si="7"/>
        <v>0</v>
      </c>
      <c r="K31" s="161">
        <f t="shared" si="7"/>
        <v>0</v>
      </c>
      <c r="L31" s="161">
        <f>SUM(C31:K31)</f>
        <v>0</v>
      </c>
    </row>
    <row r="32" spans="1:14" ht="16.5" customHeight="1">
      <c r="A32" s="121" t="s">
        <v>164</v>
      </c>
      <c r="B32" s="5" t="s">
        <v>54</v>
      </c>
      <c r="C32" s="161">
        <f>+C16+C23</f>
        <v>0</v>
      </c>
      <c r="D32" s="161">
        <f>+D16+D23</f>
        <v>0</v>
      </c>
      <c r="E32" s="161">
        <f t="shared" ref="E32:K32" si="8">+E16+E23</f>
        <v>0</v>
      </c>
      <c r="F32" s="161">
        <f t="shared" si="8"/>
        <v>0</v>
      </c>
      <c r="G32" s="161">
        <f t="shared" si="8"/>
        <v>0</v>
      </c>
      <c r="H32" s="161">
        <f t="shared" si="8"/>
        <v>0</v>
      </c>
      <c r="I32" s="161">
        <f t="shared" si="8"/>
        <v>0</v>
      </c>
      <c r="J32" s="161">
        <f t="shared" si="8"/>
        <v>0</v>
      </c>
      <c r="K32" s="161">
        <f t="shared" si="8"/>
        <v>0</v>
      </c>
      <c r="L32" s="161">
        <f>SUM(C32:K32)</f>
        <v>0</v>
      </c>
      <c r="M32" s="106" t="e">
        <f>+#REF!</f>
        <v>#REF!</v>
      </c>
      <c r="N32" s="106" t="e">
        <f>+L32-M32</f>
        <v>#REF!</v>
      </c>
    </row>
    <row r="33" spans="1:14" s="125" customFormat="1" ht="18.75" customHeight="1">
      <c r="A33" s="122" t="s">
        <v>163</v>
      </c>
      <c r="B33" s="5" t="s">
        <v>55</v>
      </c>
      <c r="C33" s="161" t="e">
        <f>+C20+C27</f>
        <v>#REF!</v>
      </c>
      <c r="D33" s="161">
        <f>+D20+D27</f>
        <v>0</v>
      </c>
      <c r="E33" s="161">
        <f t="shared" ref="E33:K33" si="9">+E20+E27</f>
        <v>0</v>
      </c>
      <c r="F33" s="161">
        <f t="shared" si="9"/>
        <v>0</v>
      </c>
      <c r="G33" s="161">
        <f t="shared" si="9"/>
        <v>0</v>
      </c>
      <c r="H33" s="161">
        <f t="shared" si="9"/>
        <v>0</v>
      </c>
      <c r="I33" s="161">
        <f t="shared" si="9"/>
        <v>0</v>
      </c>
      <c r="J33" s="161">
        <f t="shared" si="9"/>
        <v>0</v>
      </c>
      <c r="K33" s="161">
        <f t="shared" si="9"/>
        <v>0</v>
      </c>
      <c r="L33" s="161" t="e">
        <f>SUM(C33:K33)</f>
        <v>#REF!</v>
      </c>
      <c r="M33" s="133" t="e">
        <f>+#REF!</f>
        <v>#REF!</v>
      </c>
      <c r="N33" s="133" t="e">
        <f>+L33-M33</f>
        <v>#REF!</v>
      </c>
    </row>
    <row r="34" spans="1:14" s="125" customFormat="1" ht="14.25" customHeight="1">
      <c r="L34" s="126"/>
      <c r="M34" s="126"/>
      <c r="N34" s="126"/>
    </row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13" right="0.13" top="0.16" bottom="0.14000000000000001" header="0.12" footer="0.1"/>
  <pageSetup scale="74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tabSelected="1" view="pageBreakPreview" zoomScaleSheetLayoutView="100" workbookViewId="0">
      <selection activeCell="C12" sqref="C12"/>
    </sheetView>
  </sheetViews>
  <sheetFormatPr defaultColWidth="9.140625" defaultRowHeight="13.5"/>
  <cols>
    <col min="1" max="1" width="4.28515625" style="50" customWidth="1"/>
    <col min="2" max="2" width="52.140625" style="51" customWidth="1"/>
    <col min="3" max="4" width="17.85546875" style="51" customWidth="1"/>
    <col min="5" max="5" width="14.140625" style="51" customWidth="1"/>
    <col min="6" max="6" width="13.140625" style="51" customWidth="1"/>
    <col min="7" max="16384" width="9.140625" style="51"/>
  </cols>
  <sheetData>
    <row r="1" spans="1:13" ht="16.5" customHeight="1">
      <c r="A1" s="268" t="s">
        <v>106</v>
      </c>
      <c r="B1" s="268"/>
      <c r="C1" s="268"/>
      <c r="D1" s="268"/>
      <c r="E1" s="268"/>
    </row>
    <row r="2" spans="1:13" s="49" customFormat="1" ht="20.25" customHeight="1">
      <c r="A2" s="270" t="s">
        <v>197</v>
      </c>
      <c r="B2" s="270"/>
      <c r="C2" s="270"/>
      <c r="D2" s="270"/>
      <c r="E2" s="270"/>
    </row>
    <row r="3" spans="1:13" ht="45" customHeight="1">
      <c r="A3" s="269" t="s">
        <v>155</v>
      </c>
      <c r="B3" s="269"/>
      <c r="C3" s="269"/>
      <c r="D3" s="269"/>
      <c r="E3" s="269"/>
      <c r="F3" s="219"/>
      <c r="G3" s="219"/>
      <c r="H3" s="219"/>
    </row>
    <row r="4" spans="1:13" s="221" customFormat="1" ht="22.5" customHeight="1">
      <c r="A4" s="267" t="s">
        <v>288</v>
      </c>
      <c r="B4" s="267"/>
      <c r="C4" s="267"/>
      <c r="D4" s="267"/>
      <c r="E4" s="267"/>
      <c r="F4" s="220"/>
      <c r="G4" s="220"/>
      <c r="H4" s="220"/>
      <c r="I4" s="220"/>
      <c r="J4" s="220"/>
      <c r="K4" s="220"/>
      <c r="L4" s="220"/>
      <c r="M4" s="220"/>
    </row>
    <row r="5" spans="1:13">
      <c r="E5" s="52" t="s">
        <v>107</v>
      </c>
    </row>
    <row r="6" spans="1:13" s="49" customFormat="1" ht="63.75" customHeight="1">
      <c r="A6" s="222" t="s">
        <v>71</v>
      </c>
      <c r="B6" s="223" t="s">
        <v>108</v>
      </c>
      <c r="C6" s="224" t="s">
        <v>157</v>
      </c>
      <c r="D6" s="224" t="s">
        <v>156</v>
      </c>
      <c r="E6" s="225" t="s">
        <v>109</v>
      </c>
    </row>
    <row r="7" spans="1:13" ht="31.5" customHeight="1">
      <c r="A7" s="226" t="s">
        <v>110</v>
      </c>
      <c r="B7" s="54" t="s">
        <v>111</v>
      </c>
      <c r="C7" s="227">
        <f>SUM(C8:C9,C10:C10)</f>
        <v>31044.100000000002</v>
      </c>
      <c r="D7" s="227">
        <f>SUM(D8:D9,D10:D10)</f>
        <v>25997.700000000004</v>
      </c>
      <c r="E7" s="227">
        <f t="shared" ref="E7:E30" si="0">D7-C7</f>
        <v>-5046.3999999999978</v>
      </c>
      <c r="F7" s="228"/>
    </row>
    <row r="8" spans="1:13" ht="18.75" customHeight="1">
      <c r="A8" s="229">
        <v>1</v>
      </c>
      <c r="B8" s="87" t="s">
        <v>112</v>
      </c>
      <c r="C8" s="230">
        <v>29137.5</v>
      </c>
      <c r="D8" s="91">
        <v>24997.4</v>
      </c>
      <c r="E8" s="91">
        <f t="shared" si="0"/>
        <v>-4140.0999999999985</v>
      </c>
      <c r="F8" s="228"/>
    </row>
    <row r="9" spans="1:13" ht="18.75" customHeight="1">
      <c r="A9" s="229">
        <v>2</v>
      </c>
      <c r="B9" s="87" t="s">
        <v>113</v>
      </c>
      <c r="C9" s="231">
        <v>1901.2</v>
      </c>
      <c r="D9" s="91">
        <v>994.9</v>
      </c>
      <c r="E9" s="91">
        <f t="shared" si="0"/>
        <v>-906.30000000000007</v>
      </c>
      <c r="F9" s="232"/>
      <c r="G9" s="233"/>
      <c r="H9" s="233"/>
      <c r="I9" s="233"/>
      <c r="J9" s="233"/>
      <c r="K9" s="233"/>
    </row>
    <row r="10" spans="1:13" ht="18.75" customHeight="1">
      <c r="A10" s="229">
        <v>3</v>
      </c>
      <c r="B10" s="87" t="s">
        <v>114</v>
      </c>
      <c r="C10" s="88">
        <v>5.4</v>
      </c>
      <c r="D10" s="88">
        <v>5.4</v>
      </c>
      <c r="E10" s="91">
        <f t="shared" si="0"/>
        <v>0</v>
      </c>
      <c r="F10" s="232"/>
      <c r="G10" s="233"/>
      <c r="H10" s="233"/>
      <c r="I10" s="233"/>
      <c r="J10" s="233"/>
      <c r="K10" s="233"/>
    </row>
    <row r="11" spans="1:13" ht="29.25" customHeight="1">
      <c r="A11" s="226" t="s">
        <v>115</v>
      </c>
      <c r="B11" s="54" t="s">
        <v>116</v>
      </c>
      <c r="C11" s="55">
        <f>SUM(C12,C14:C20,C24:C32,C33:C34)</f>
        <v>31157.400000000005</v>
      </c>
      <c r="D11" s="55">
        <f>SUM(D12,D14:D20,D24:D32,D33:D34)</f>
        <v>29073.4</v>
      </c>
      <c r="E11" s="227">
        <f t="shared" si="0"/>
        <v>-2084.0000000000036</v>
      </c>
      <c r="F11" s="228"/>
    </row>
    <row r="12" spans="1:13" ht="21" customHeight="1">
      <c r="A12" s="229">
        <v>1</v>
      </c>
      <c r="B12" s="87" t="s">
        <v>117</v>
      </c>
      <c r="C12" s="91">
        <v>17745.2</v>
      </c>
      <c r="D12" s="91">
        <v>18701.5</v>
      </c>
      <c r="E12" s="91">
        <f t="shared" si="0"/>
        <v>956.29999999999927</v>
      </c>
      <c r="F12" s="228"/>
      <c r="H12" s="234"/>
    </row>
    <row r="13" spans="1:13" s="233" customFormat="1" ht="21" customHeight="1">
      <c r="A13" s="235">
        <v>1.1000000000000001</v>
      </c>
      <c r="B13" s="89" t="s">
        <v>118</v>
      </c>
      <c r="C13" s="236">
        <v>844.8</v>
      </c>
      <c r="D13" s="237">
        <v>943.5</v>
      </c>
      <c r="E13" s="237">
        <f>D13-C13</f>
        <v>98.700000000000045</v>
      </c>
      <c r="F13" s="228"/>
      <c r="H13" s="234"/>
    </row>
    <row r="14" spans="1:13" ht="21" customHeight="1">
      <c r="A14" s="229">
        <v>2</v>
      </c>
      <c r="B14" s="87" t="s">
        <v>119</v>
      </c>
      <c r="C14" s="231">
        <v>8102.3</v>
      </c>
      <c r="D14" s="91">
        <v>6718.7</v>
      </c>
      <c r="E14" s="91">
        <f t="shared" si="0"/>
        <v>-1383.6000000000004</v>
      </c>
      <c r="F14" s="228"/>
      <c r="H14" s="234"/>
      <c r="K14" s="238"/>
      <c r="L14" s="234"/>
    </row>
    <row r="15" spans="1:13" ht="21" customHeight="1">
      <c r="A15" s="229">
        <v>3</v>
      </c>
      <c r="B15" s="87" t="s">
        <v>120</v>
      </c>
      <c r="C15" s="230">
        <v>2854.4</v>
      </c>
      <c r="D15" s="91">
        <v>1741.8</v>
      </c>
      <c r="E15" s="91">
        <f t="shared" si="0"/>
        <v>-1112.6000000000001</v>
      </c>
      <c r="F15" s="228"/>
      <c r="H15" s="234"/>
    </row>
    <row r="16" spans="1:13" ht="21" customHeight="1">
      <c r="A16" s="229">
        <v>4</v>
      </c>
      <c r="B16" s="87" t="s">
        <v>121</v>
      </c>
      <c r="C16" s="239">
        <v>990</v>
      </c>
      <c r="D16" s="88">
        <v>1078.7</v>
      </c>
      <c r="E16" s="91">
        <f t="shared" si="0"/>
        <v>88.700000000000045</v>
      </c>
      <c r="F16" s="228"/>
      <c r="H16" s="234"/>
    </row>
    <row r="17" spans="1:8" ht="21" customHeight="1">
      <c r="A17" s="229">
        <v>5</v>
      </c>
      <c r="B17" s="87" t="s">
        <v>122</v>
      </c>
      <c r="C17" s="231">
        <v>161.19999999999999</v>
      </c>
      <c r="D17" s="91">
        <v>168.8</v>
      </c>
      <c r="E17" s="91">
        <f t="shared" si="0"/>
        <v>7.6000000000000227</v>
      </c>
      <c r="F17" s="228"/>
      <c r="H17" s="234"/>
    </row>
    <row r="18" spans="1:8" ht="21" customHeight="1">
      <c r="A18" s="229">
        <v>6</v>
      </c>
      <c r="B18" s="87" t="s">
        <v>123</v>
      </c>
      <c r="C18" s="231">
        <v>118.9</v>
      </c>
      <c r="D18" s="91">
        <v>89.2</v>
      </c>
      <c r="E18" s="91">
        <f t="shared" si="0"/>
        <v>-29.700000000000003</v>
      </c>
      <c r="F18" s="228"/>
      <c r="H18" s="234"/>
    </row>
    <row r="19" spans="1:8" ht="21" customHeight="1">
      <c r="A19" s="229">
        <v>7</v>
      </c>
      <c r="B19" s="87" t="s">
        <v>124</v>
      </c>
      <c r="C19" s="231">
        <v>45</v>
      </c>
      <c r="D19" s="91">
        <v>45</v>
      </c>
      <c r="E19" s="91">
        <f t="shared" si="0"/>
        <v>0</v>
      </c>
      <c r="F19" s="228"/>
      <c r="H19" s="234"/>
    </row>
    <row r="20" spans="1:8" ht="21" customHeight="1">
      <c r="A20" s="229">
        <v>8</v>
      </c>
      <c r="B20" s="87" t="s">
        <v>125</v>
      </c>
      <c r="C20" s="88">
        <f>SUM(C21:C23)</f>
        <v>43.2</v>
      </c>
      <c r="D20" s="88">
        <f>SUM(D21:D23)</f>
        <v>82.9</v>
      </c>
      <c r="E20" s="91">
        <f t="shared" si="0"/>
        <v>39.700000000000003</v>
      </c>
      <c r="F20" s="228"/>
      <c r="H20" s="234"/>
    </row>
    <row r="21" spans="1:8" s="233" customFormat="1" ht="21" customHeight="1">
      <c r="A21" s="235">
        <v>8.1</v>
      </c>
      <c r="B21" s="89" t="s">
        <v>126</v>
      </c>
      <c r="C21" s="240">
        <v>43.2</v>
      </c>
      <c r="D21" s="237">
        <v>22.6</v>
      </c>
      <c r="E21" s="237">
        <f t="shared" si="0"/>
        <v>-20.6</v>
      </c>
      <c r="F21" s="228"/>
      <c r="H21" s="234"/>
    </row>
    <row r="22" spans="1:8" s="233" customFormat="1" ht="21" customHeight="1">
      <c r="A22" s="235">
        <v>8.1999999999999993</v>
      </c>
      <c r="B22" s="89" t="s">
        <v>127</v>
      </c>
      <c r="C22" s="240">
        <v>0</v>
      </c>
      <c r="D22" s="237">
        <v>53.3</v>
      </c>
      <c r="E22" s="237">
        <f t="shared" si="0"/>
        <v>53.3</v>
      </c>
      <c r="F22" s="228"/>
      <c r="H22" s="234"/>
    </row>
    <row r="23" spans="1:8" s="233" customFormat="1" ht="21" customHeight="1">
      <c r="A23" s="235">
        <v>8.3000000000000007</v>
      </c>
      <c r="B23" s="89" t="s">
        <v>128</v>
      </c>
      <c r="C23" s="240">
        <v>0</v>
      </c>
      <c r="D23" s="237">
        <v>7</v>
      </c>
      <c r="E23" s="237">
        <f t="shared" si="0"/>
        <v>7</v>
      </c>
      <c r="F23" s="228"/>
      <c r="H23" s="234"/>
    </row>
    <row r="24" spans="1:8" ht="21" customHeight="1">
      <c r="A24" s="229">
        <v>9</v>
      </c>
      <c r="B24" s="87" t="s">
        <v>129</v>
      </c>
      <c r="C24" s="231">
        <v>0</v>
      </c>
      <c r="D24" s="91">
        <v>0</v>
      </c>
      <c r="E24" s="91">
        <f t="shared" si="0"/>
        <v>0</v>
      </c>
      <c r="F24" s="228"/>
      <c r="H24" s="234"/>
    </row>
    <row r="25" spans="1:8" ht="21" customHeight="1">
      <c r="A25" s="229">
        <v>10</v>
      </c>
      <c r="B25" s="87" t="s">
        <v>130</v>
      </c>
      <c r="C25" s="231">
        <v>441</v>
      </c>
      <c r="D25" s="91">
        <v>322.10000000000002</v>
      </c>
      <c r="E25" s="91">
        <f t="shared" si="0"/>
        <v>-118.89999999999998</v>
      </c>
      <c r="F25" s="228"/>
      <c r="H25" s="234"/>
    </row>
    <row r="26" spans="1:8" ht="21" customHeight="1">
      <c r="A26" s="229">
        <v>11</v>
      </c>
      <c r="B26" s="87" t="s">
        <v>131</v>
      </c>
      <c r="C26" s="231">
        <v>23.6</v>
      </c>
      <c r="D26" s="91">
        <v>0</v>
      </c>
      <c r="E26" s="91">
        <f t="shared" si="0"/>
        <v>-23.6</v>
      </c>
      <c r="F26" s="228"/>
      <c r="H26" s="234"/>
    </row>
    <row r="27" spans="1:8" ht="21" customHeight="1">
      <c r="A27" s="229">
        <v>12</v>
      </c>
      <c r="B27" s="87" t="s">
        <v>132</v>
      </c>
      <c r="C27" s="231">
        <v>107.2</v>
      </c>
      <c r="D27" s="91">
        <f>48.6+0.1</f>
        <v>48.7</v>
      </c>
      <c r="E27" s="91">
        <f t="shared" si="0"/>
        <v>-58.5</v>
      </c>
      <c r="F27" s="228"/>
      <c r="H27" s="234"/>
    </row>
    <row r="28" spans="1:8" ht="21" customHeight="1">
      <c r="A28" s="229">
        <v>13</v>
      </c>
      <c r="B28" s="87" t="s">
        <v>133</v>
      </c>
      <c r="C28" s="231">
        <v>200</v>
      </c>
      <c r="D28" s="91"/>
      <c r="E28" s="91">
        <f t="shared" si="0"/>
        <v>-200</v>
      </c>
      <c r="F28" s="228"/>
      <c r="H28" s="234"/>
    </row>
    <row r="29" spans="1:8" ht="21" customHeight="1">
      <c r="A29" s="229">
        <v>14</v>
      </c>
      <c r="B29" s="87" t="s">
        <v>134</v>
      </c>
      <c r="C29" s="231">
        <v>22.5</v>
      </c>
      <c r="D29" s="91">
        <v>10</v>
      </c>
      <c r="E29" s="91">
        <f t="shared" si="0"/>
        <v>-12.5</v>
      </c>
      <c r="F29" s="228"/>
      <c r="H29" s="234"/>
    </row>
    <row r="30" spans="1:8" ht="21" customHeight="1">
      <c r="A30" s="229">
        <v>15</v>
      </c>
      <c r="B30" s="87" t="s">
        <v>135</v>
      </c>
      <c r="C30" s="231">
        <v>105</v>
      </c>
      <c r="D30" s="91"/>
      <c r="E30" s="91">
        <f t="shared" si="0"/>
        <v>-105</v>
      </c>
      <c r="F30" s="241"/>
      <c r="H30" s="234"/>
    </row>
    <row r="31" spans="1:8" ht="21" customHeight="1">
      <c r="A31" s="229">
        <v>16</v>
      </c>
      <c r="B31" s="87" t="s">
        <v>136</v>
      </c>
      <c r="C31" s="91">
        <v>30</v>
      </c>
      <c r="D31" s="91">
        <v>30</v>
      </c>
      <c r="E31" s="91">
        <f>D31-C31</f>
        <v>0</v>
      </c>
      <c r="F31" s="228"/>
      <c r="H31" s="234"/>
    </row>
    <row r="32" spans="1:8" ht="21" customHeight="1">
      <c r="A32" s="229">
        <v>17</v>
      </c>
      <c r="B32" s="80" t="s">
        <v>289</v>
      </c>
      <c r="C32" s="91"/>
      <c r="D32" s="91">
        <v>36</v>
      </c>
      <c r="E32" s="91">
        <f>D32-C32</f>
        <v>36</v>
      </c>
      <c r="F32" s="228"/>
      <c r="H32" s="234"/>
    </row>
    <row r="33" spans="1:11" ht="23.25" customHeight="1">
      <c r="A33" s="229">
        <v>18</v>
      </c>
      <c r="B33" s="242" t="s">
        <v>137</v>
      </c>
      <c r="C33" s="231">
        <v>15.7</v>
      </c>
      <c r="D33" s="91"/>
      <c r="E33" s="237">
        <f t="shared" ref="E33:E35" si="1">D33-C33</f>
        <v>-15.7</v>
      </c>
      <c r="F33" s="228"/>
      <c r="H33" s="234"/>
    </row>
    <row r="34" spans="1:11" ht="21" customHeight="1">
      <c r="A34" s="229">
        <v>19</v>
      </c>
      <c r="B34" s="87" t="s">
        <v>138</v>
      </c>
      <c r="C34" s="91">
        <v>152.19999999999999</v>
      </c>
      <c r="D34" s="91"/>
      <c r="E34" s="91">
        <f t="shared" si="1"/>
        <v>-152.19999999999999</v>
      </c>
      <c r="F34" s="228"/>
      <c r="G34" s="228"/>
      <c r="H34" s="234"/>
    </row>
    <row r="35" spans="1:11" s="56" customFormat="1" ht="24.75" customHeight="1">
      <c r="A35" s="226" t="s">
        <v>139</v>
      </c>
      <c r="B35" s="243" t="s">
        <v>140</v>
      </c>
      <c r="C35" s="227">
        <f>C7-C11</f>
        <v>-113.30000000000291</v>
      </c>
      <c r="D35" s="244">
        <f>D7-D11</f>
        <v>-3075.6999999999971</v>
      </c>
      <c r="E35" s="227">
        <f t="shared" si="1"/>
        <v>-2962.3999999999942</v>
      </c>
      <c r="F35" s="245"/>
      <c r="G35" s="51"/>
      <c r="H35" s="234"/>
      <c r="I35" s="51"/>
      <c r="J35" s="51"/>
      <c r="K35" s="51"/>
    </row>
    <row r="36" spans="1:11" ht="18" customHeight="1">
      <c r="B36" s="228"/>
      <c r="C36" s="228"/>
      <c r="D36" s="228"/>
      <c r="E36" s="228"/>
    </row>
    <row r="37" spans="1:11" ht="18" customHeight="1">
      <c r="B37" s="228"/>
      <c r="C37" s="228"/>
      <c r="D37" s="228"/>
      <c r="E37" s="228"/>
    </row>
    <row r="38" spans="1:11" ht="18" customHeight="1">
      <c r="A38" s="246"/>
      <c r="B38" s="228"/>
      <c r="C38" s="228"/>
      <c r="D38" s="228"/>
      <c r="E38" s="228"/>
      <c r="F38" s="228"/>
    </row>
    <row r="39" spans="1:11" ht="18" customHeight="1">
      <c r="A39" s="246"/>
      <c r="B39" s="228"/>
      <c r="C39" s="228"/>
      <c r="D39" s="228"/>
      <c r="E39" s="228"/>
      <c r="F39" s="228"/>
    </row>
    <row r="40" spans="1:11" ht="17.25">
      <c r="A40" s="246"/>
      <c r="B40" s="247"/>
      <c r="C40" s="246"/>
      <c r="D40" s="265"/>
      <c r="E40" s="265"/>
      <c r="F40" s="228"/>
    </row>
    <row r="41" spans="1:11" ht="9.75" customHeight="1">
      <c r="A41" s="246"/>
      <c r="B41" s="248"/>
      <c r="C41" s="228"/>
      <c r="D41" s="266"/>
      <c r="E41" s="266"/>
      <c r="F41" s="228"/>
    </row>
    <row r="42" spans="1:11" ht="6" customHeight="1">
      <c r="A42" s="246"/>
      <c r="B42" s="248"/>
      <c r="C42" s="228"/>
      <c r="D42" s="249"/>
      <c r="E42" s="249"/>
      <c r="F42" s="228"/>
    </row>
    <row r="43" spans="1:11" ht="21" customHeight="1">
      <c r="A43" s="246"/>
      <c r="B43" s="247"/>
      <c r="C43" s="246"/>
      <c r="D43" s="265"/>
      <c r="E43" s="265"/>
      <c r="F43" s="228"/>
    </row>
    <row r="44" spans="1:11" ht="11.25" customHeight="1">
      <c r="A44" s="246"/>
      <c r="B44" s="228"/>
      <c r="C44" s="228"/>
      <c r="D44" s="266"/>
      <c r="E44" s="266"/>
      <c r="F44" s="228"/>
    </row>
    <row r="45" spans="1:11">
      <c r="A45" s="246"/>
      <c r="B45" s="250"/>
      <c r="C45" s="228"/>
      <c r="D45" s="228"/>
      <c r="E45" s="228"/>
      <c r="F45" s="228"/>
    </row>
    <row r="46" spans="1:11">
      <c r="A46" s="246"/>
      <c r="B46" s="228"/>
      <c r="C46" s="228"/>
      <c r="D46" s="228"/>
      <c r="E46" s="228"/>
      <c r="F46" s="228"/>
    </row>
    <row r="47" spans="1:11">
      <c r="A47" s="246"/>
      <c r="B47" s="228"/>
      <c r="C47" s="228"/>
      <c r="D47" s="228"/>
      <c r="E47" s="228"/>
      <c r="F47" s="228"/>
    </row>
    <row r="48" spans="1:11">
      <c r="B48" s="228"/>
      <c r="C48" s="228"/>
      <c r="D48" s="228"/>
      <c r="E48" s="228"/>
    </row>
    <row r="49" spans="2:5">
      <c r="B49" s="228"/>
      <c r="C49" s="228"/>
      <c r="D49" s="228"/>
      <c r="E49" s="228"/>
    </row>
    <row r="50" spans="2:5">
      <c r="B50" s="228"/>
      <c r="C50" s="228"/>
      <c r="D50" s="228"/>
      <c r="E50" s="228"/>
    </row>
    <row r="51" spans="2:5">
      <c r="B51" s="228"/>
      <c r="C51" s="228"/>
      <c r="D51" s="228"/>
      <c r="E51" s="228"/>
    </row>
    <row r="52" spans="2:5">
      <c r="B52" s="228"/>
      <c r="C52" s="228"/>
      <c r="D52" s="228"/>
      <c r="E52" s="2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43:E43"/>
    <mergeCell ref="D44:E44"/>
    <mergeCell ref="A4:E4"/>
    <mergeCell ref="A1:E1"/>
    <mergeCell ref="A3:E3"/>
    <mergeCell ref="D40:E40"/>
    <mergeCell ref="D41:E41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8"/>
  <sheetViews>
    <sheetView view="pageBreakPreview" topLeftCell="A16" workbookViewId="0">
      <selection activeCell="E23" sqref="E23"/>
    </sheetView>
  </sheetViews>
  <sheetFormatPr defaultColWidth="9.140625" defaultRowHeight="13.5"/>
  <cols>
    <col min="1" max="1" width="4.85546875" style="57" customWidth="1"/>
    <col min="2" max="2" width="52.42578125" style="57" customWidth="1"/>
    <col min="3" max="3" width="17.7109375" style="57" customWidth="1"/>
    <col min="4" max="4" width="18" style="57" customWidth="1"/>
    <col min="5" max="5" width="14.42578125" style="57" customWidth="1"/>
    <col min="6" max="6" width="9.140625" style="53"/>
    <col min="7" max="7" width="9.42578125" style="53" bestFit="1" customWidth="1"/>
    <col min="8" max="8" width="11.28515625" style="53" bestFit="1" customWidth="1"/>
    <col min="9" max="9" width="10.28515625" style="53" customWidth="1"/>
    <col min="10" max="15" width="9.140625" style="53"/>
    <col min="16" max="16384" width="9.140625" style="57"/>
  </cols>
  <sheetData>
    <row r="1" spans="1:15" ht="20.25" customHeight="1">
      <c r="A1" s="274" t="s">
        <v>141</v>
      </c>
      <c r="B1" s="274"/>
      <c r="C1" s="274"/>
      <c r="D1" s="274"/>
      <c r="E1" s="274"/>
    </row>
    <row r="2" spans="1:15" s="58" customFormat="1" ht="19.5" customHeight="1">
      <c r="A2" s="277" t="s">
        <v>197</v>
      </c>
      <c r="B2" s="277"/>
      <c r="C2" s="277"/>
      <c r="D2" s="277"/>
      <c r="E2" s="277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49.5" customHeight="1">
      <c r="A3" s="275" t="s">
        <v>158</v>
      </c>
      <c r="B3" s="275"/>
      <c r="C3" s="275"/>
      <c r="D3" s="275"/>
      <c r="E3" s="275"/>
      <c r="F3" s="59"/>
      <c r="G3" s="59"/>
      <c r="H3" s="59"/>
      <c r="I3" s="59"/>
      <c r="J3" s="59"/>
      <c r="K3" s="59"/>
      <c r="N3" s="57"/>
      <c r="O3" s="57"/>
    </row>
    <row r="4" spans="1:15" s="84" customFormat="1" ht="22.5" customHeight="1">
      <c r="A4" s="273" t="s">
        <v>288</v>
      </c>
      <c r="B4" s="273"/>
      <c r="C4" s="273"/>
      <c r="D4" s="273"/>
      <c r="E4" s="273"/>
      <c r="F4" s="83"/>
      <c r="G4" s="83"/>
      <c r="H4" s="83"/>
      <c r="I4" s="83"/>
      <c r="J4" s="83"/>
      <c r="K4" s="83"/>
      <c r="L4" s="83"/>
      <c r="M4" s="83"/>
    </row>
    <row r="5" spans="1:15" s="58" customFormat="1" ht="17.25" customHeight="1">
      <c r="A5" s="71"/>
      <c r="B5" s="71"/>
      <c r="E5" s="72" t="s">
        <v>142</v>
      </c>
      <c r="F5" s="48"/>
      <c r="G5" s="48"/>
      <c r="H5" s="48"/>
      <c r="I5" s="48"/>
      <c r="J5" s="48"/>
      <c r="K5" s="48"/>
      <c r="L5" s="48"/>
      <c r="M5" s="48"/>
    </row>
    <row r="6" spans="1:15" s="58" customFormat="1" ht="63" customHeight="1">
      <c r="A6" s="60" t="s">
        <v>71</v>
      </c>
      <c r="B6" s="61" t="s">
        <v>108</v>
      </c>
      <c r="C6" s="85" t="s">
        <v>157</v>
      </c>
      <c r="D6" s="85" t="s">
        <v>156</v>
      </c>
      <c r="E6" s="251" t="s">
        <v>109</v>
      </c>
      <c r="F6" s="253"/>
      <c r="G6" s="253"/>
      <c r="H6" s="48"/>
      <c r="I6" s="48"/>
      <c r="J6" s="48"/>
      <c r="K6" s="48"/>
      <c r="L6" s="48"/>
      <c r="M6" s="48"/>
    </row>
    <row r="7" spans="1:15" s="58" customFormat="1" ht="41.25" customHeight="1">
      <c r="A7" s="73" t="s">
        <v>110</v>
      </c>
      <c r="B7" s="291" t="s">
        <v>143</v>
      </c>
      <c r="C7" s="292">
        <v>501.6</v>
      </c>
      <c r="D7" s="292">
        <v>501.6</v>
      </c>
      <c r="E7" s="293">
        <f>D7-C7</f>
        <v>0</v>
      </c>
      <c r="F7" s="253"/>
      <c r="G7" s="253"/>
      <c r="H7" s="48"/>
      <c r="I7" s="48"/>
      <c r="J7" s="48"/>
      <c r="K7" s="48"/>
      <c r="L7" s="48"/>
      <c r="M7" s="48"/>
      <c r="N7" s="48"/>
      <c r="O7" s="48"/>
    </row>
    <row r="8" spans="1:15" s="58" customFormat="1" ht="28.5">
      <c r="A8" s="73" t="s">
        <v>115</v>
      </c>
      <c r="B8" s="291" t="s">
        <v>144</v>
      </c>
      <c r="C8" s="294">
        <f>SUM(C9:C11)</f>
        <v>29145.4</v>
      </c>
      <c r="D8" s="294">
        <f>SUM(D9:D11)</f>
        <v>25997.700000000004</v>
      </c>
      <c r="E8" s="293">
        <f>D8-C8</f>
        <v>-3147.6999999999971</v>
      </c>
      <c r="F8" s="253"/>
      <c r="G8" s="253"/>
      <c r="H8" s="48"/>
      <c r="I8" s="48"/>
      <c r="J8" s="48"/>
      <c r="K8" s="48"/>
      <c r="L8" s="48"/>
      <c r="M8" s="48"/>
      <c r="N8" s="48"/>
      <c r="O8" s="48"/>
    </row>
    <row r="9" spans="1:15" s="58" customFormat="1" ht="17.25" customHeight="1">
      <c r="A9" s="63">
        <v>1</v>
      </c>
      <c r="B9" s="65" t="s">
        <v>112</v>
      </c>
      <c r="C9" s="74">
        <v>27195</v>
      </c>
      <c r="D9" s="74">
        <v>24997.4</v>
      </c>
      <c r="E9" s="252">
        <f>D9-C9</f>
        <v>-2197.5999999999985</v>
      </c>
      <c r="F9" s="254"/>
      <c r="G9" s="253"/>
      <c r="H9" s="48"/>
      <c r="I9" s="48"/>
      <c r="J9" s="48"/>
      <c r="K9" s="48"/>
      <c r="L9" s="48"/>
      <c r="M9" s="48"/>
      <c r="N9" s="48"/>
      <c r="O9" s="48"/>
    </row>
    <row r="10" spans="1:15" s="58" customFormat="1" ht="17.25" customHeight="1">
      <c r="A10" s="63">
        <v>2</v>
      </c>
      <c r="B10" s="64" t="s">
        <v>113</v>
      </c>
      <c r="C10" s="74">
        <v>1945</v>
      </c>
      <c r="D10" s="74">
        <v>994.9</v>
      </c>
      <c r="E10" s="252">
        <f>D10-C10</f>
        <v>-950.1</v>
      </c>
      <c r="F10" s="254"/>
      <c r="G10" s="253"/>
      <c r="H10" s="48"/>
      <c r="I10" s="48"/>
      <c r="J10" s="48"/>
      <c r="K10" s="48"/>
      <c r="L10" s="48"/>
      <c r="M10" s="48"/>
      <c r="N10" s="48"/>
      <c r="O10" s="48"/>
    </row>
    <row r="11" spans="1:15" s="58" customFormat="1" ht="17.25" customHeight="1">
      <c r="A11" s="63">
        <v>3</v>
      </c>
      <c r="B11" s="65" t="s">
        <v>114</v>
      </c>
      <c r="C11" s="74">
        <v>5.4</v>
      </c>
      <c r="D11" s="74">
        <v>5.4</v>
      </c>
      <c r="E11" s="252">
        <f t="shared" ref="E11:E37" si="0">D11-C11</f>
        <v>0</v>
      </c>
      <c r="F11" s="253"/>
      <c r="G11" s="253"/>
      <c r="H11" s="48"/>
      <c r="I11" s="48"/>
      <c r="J11" s="48"/>
      <c r="K11" s="48"/>
      <c r="L11" s="48"/>
      <c r="M11" s="48"/>
      <c r="N11" s="48"/>
      <c r="O11" s="48"/>
    </row>
    <row r="12" spans="1:15" s="58" customFormat="1" ht="37.5" customHeight="1">
      <c r="A12" s="73" t="s">
        <v>139</v>
      </c>
      <c r="B12" s="291" t="s">
        <v>145</v>
      </c>
      <c r="C12" s="294">
        <f>C13+C35</f>
        <v>28378.599999999995</v>
      </c>
      <c r="D12" s="294">
        <f>D13+D35</f>
        <v>25541</v>
      </c>
      <c r="E12" s="293">
        <f t="shared" si="0"/>
        <v>-2837.5999999999949</v>
      </c>
      <c r="F12" s="253"/>
      <c r="G12" s="253"/>
      <c r="H12" s="48"/>
      <c r="I12" s="48"/>
      <c r="J12" s="48"/>
      <c r="K12" s="48"/>
      <c r="L12" s="48"/>
      <c r="M12" s="48"/>
      <c r="N12" s="48"/>
      <c r="O12" s="48"/>
    </row>
    <row r="13" spans="1:15" s="58" customFormat="1" ht="18" customHeight="1">
      <c r="A13" s="73" t="s">
        <v>146</v>
      </c>
      <c r="B13" s="291" t="s">
        <v>147</v>
      </c>
      <c r="C13" s="294">
        <f>SUM(C14,C16:C22,C25:C31,C32:C34)</f>
        <v>28378.599999999995</v>
      </c>
      <c r="D13" s="294">
        <f>SUM(D14,D16:D22,D25:D31,D32:D34)</f>
        <v>25505</v>
      </c>
      <c r="E13" s="293">
        <f t="shared" si="0"/>
        <v>-2873.5999999999949</v>
      </c>
      <c r="F13" s="253"/>
      <c r="G13" s="253"/>
      <c r="H13" s="48"/>
      <c r="I13" s="48"/>
      <c r="J13" s="48"/>
      <c r="K13" s="48"/>
      <c r="L13" s="48"/>
      <c r="M13" s="48"/>
      <c r="N13" s="48"/>
      <c r="O13" s="48"/>
    </row>
    <row r="14" spans="1:15" s="58" customFormat="1" ht="18" customHeight="1">
      <c r="A14" s="63">
        <v>1</v>
      </c>
      <c r="B14" s="66" t="s">
        <v>117</v>
      </c>
      <c r="C14" s="74">
        <v>15546.3</v>
      </c>
      <c r="D14" s="215">
        <v>15986.2</v>
      </c>
      <c r="E14" s="252">
        <f t="shared" si="0"/>
        <v>439.90000000000146</v>
      </c>
      <c r="F14" s="253"/>
      <c r="G14" s="255"/>
      <c r="H14" s="150"/>
      <c r="I14" s="48"/>
      <c r="J14" s="48"/>
      <c r="K14" s="48"/>
      <c r="L14" s="48"/>
      <c r="M14" s="48"/>
      <c r="N14" s="48"/>
      <c r="O14" s="48"/>
    </row>
    <row r="15" spans="1:15" s="58" customFormat="1" ht="18" customHeight="1">
      <c r="A15" s="67">
        <v>1.1000000000000001</v>
      </c>
      <c r="B15" s="64" t="s">
        <v>118</v>
      </c>
      <c r="C15" s="74">
        <v>704</v>
      </c>
      <c r="D15" s="215">
        <v>904.8</v>
      </c>
      <c r="E15" s="252">
        <f t="shared" si="0"/>
        <v>200.79999999999995</v>
      </c>
      <c r="F15" s="253"/>
      <c r="G15" s="255"/>
      <c r="H15" s="150"/>
      <c r="I15" s="48"/>
      <c r="J15" s="48"/>
      <c r="K15" s="48"/>
      <c r="L15" s="48"/>
      <c r="M15" s="48"/>
      <c r="N15" s="48"/>
      <c r="O15" s="48"/>
    </row>
    <row r="16" spans="1:15" s="58" customFormat="1" ht="18" customHeight="1">
      <c r="A16" s="63">
        <v>2</v>
      </c>
      <c r="B16" s="64" t="s">
        <v>119</v>
      </c>
      <c r="C16" s="74">
        <v>8102.3</v>
      </c>
      <c r="D16" s="215">
        <v>4466.8</v>
      </c>
      <c r="E16" s="252">
        <f t="shared" si="0"/>
        <v>-3635.5</v>
      </c>
      <c r="F16" s="253"/>
      <c r="G16" s="255"/>
      <c r="H16" s="150"/>
      <c r="I16" s="48"/>
      <c r="J16" s="48"/>
      <c r="K16" s="48"/>
      <c r="L16" s="48"/>
      <c r="M16" s="48"/>
      <c r="N16" s="48"/>
      <c r="O16" s="48"/>
    </row>
    <row r="17" spans="1:15" s="58" customFormat="1" ht="18" customHeight="1">
      <c r="A17" s="63">
        <v>3</v>
      </c>
      <c r="B17" s="64" t="s">
        <v>120</v>
      </c>
      <c r="C17" s="74">
        <v>2074.1</v>
      </c>
      <c r="D17" s="215">
        <v>1741.8</v>
      </c>
      <c r="E17" s="252">
        <f t="shared" si="0"/>
        <v>-332.29999999999995</v>
      </c>
      <c r="F17" s="253"/>
      <c r="G17" s="255"/>
      <c r="H17" s="150"/>
      <c r="I17" s="48"/>
      <c r="J17" s="48"/>
      <c r="K17" s="48"/>
      <c r="L17" s="48"/>
      <c r="M17" s="48"/>
      <c r="N17" s="48"/>
      <c r="O17" s="48"/>
    </row>
    <row r="18" spans="1:15" s="58" customFormat="1" ht="18" customHeight="1">
      <c r="A18" s="63">
        <v>4</v>
      </c>
      <c r="B18" s="64" t="s">
        <v>121</v>
      </c>
      <c r="C18" s="74">
        <v>492.1</v>
      </c>
      <c r="D18" s="74">
        <v>908.6</v>
      </c>
      <c r="E18" s="252">
        <f t="shared" si="0"/>
        <v>416.5</v>
      </c>
      <c r="F18" s="253"/>
      <c r="G18" s="255"/>
      <c r="H18" s="150"/>
      <c r="I18" s="48"/>
      <c r="J18" s="48"/>
      <c r="K18" s="48"/>
      <c r="L18" s="48"/>
      <c r="M18" s="48"/>
      <c r="N18" s="48"/>
      <c r="O18" s="48"/>
    </row>
    <row r="19" spans="1:15" s="58" customFormat="1" ht="18" customHeight="1">
      <c r="A19" s="63">
        <v>5</v>
      </c>
      <c r="B19" s="64" t="s">
        <v>122</v>
      </c>
      <c r="C19" s="74">
        <v>144</v>
      </c>
      <c r="D19" s="215">
        <v>143.80000000000001</v>
      </c>
      <c r="E19" s="252">
        <f t="shared" si="0"/>
        <v>-0.19999999999998863</v>
      </c>
      <c r="F19" s="253"/>
      <c r="G19" s="255"/>
      <c r="H19" s="150"/>
      <c r="I19" s="48"/>
      <c r="J19" s="48"/>
      <c r="K19" s="48"/>
      <c r="L19" s="48"/>
      <c r="M19" s="48"/>
      <c r="N19" s="48"/>
      <c r="O19" s="48"/>
    </row>
    <row r="20" spans="1:15" s="58" customFormat="1" ht="16.5" customHeight="1">
      <c r="A20" s="63">
        <v>6</v>
      </c>
      <c r="B20" s="64" t="s">
        <v>123</v>
      </c>
      <c r="C20" s="74">
        <v>89.2</v>
      </c>
      <c r="D20" s="215">
        <v>118.9</v>
      </c>
      <c r="E20" s="252">
        <f t="shared" si="0"/>
        <v>29.700000000000003</v>
      </c>
      <c r="F20" s="256"/>
      <c r="G20" s="255"/>
      <c r="H20" s="150"/>
      <c r="I20" s="48"/>
      <c r="J20" s="48"/>
      <c r="K20" s="48"/>
      <c r="L20" s="48"/>
      <c r="M20" s="48"/>
      <c r="N20" s="48"/>
      <c r="O20" s="48"/>
    </row>
    <row r="21" spans="1:15" s="58" customFormat="1" ht="17.25">
      <c r="A21" s="63">
        <v>7</v>
      </c>
      <c r="B21" s="64" t="s">
        <v>124</v>
      </c>
      <c r="C21" s="74">
        <v>45</v>
      </c>
      <c r="D21" s="215">
        <v>15</v>
      </c>
      <c r="E21" s="252">
        <f t="shared" si="0"/>
        <v>-30</v>
      </c>
      <c r="F21" s="253"/>
      <c r="G21" s="255"/>
      <c r="H21" s="150"/>
      <c r="I21" s="48"/>
      <c r="J21" s="48"/>
      <c r="K21" s="48"/>
      <c r="L21" s="48"/>
      <c r="M21" s="48"/>
      <c r="N21" s="48"/>
      <c r="O21" s="48"/>
    </row>
    <row r="22" spans="1:15" s="58" customFormat="1" ht="17.25">
      <c r="A22" s="63">
        <v>8</v>
      </c>
      <c r="B22" s="64" t="s">
        <v>125</v>
      </c>
      <c r="C22" s="74">
        <f>SUM(C23:C24)</f>
        <v>43.2</v>
      </c>
      <c r="D22" s="215">
        <f>SUM(D23:D24)</f>
        <v>49.5</v>
      </c>
      <c r="E22" s="252">
        <f t="shared" si="0"/>
        <v>6.2999999999999972</v>
      </c>
      <c r="F22" s="253"/>
      <c r="G22" s="255"/>
      <c r="H22" s="150"/>
      <c r="I22" s="48"/>
      <c r="J22" s="48"/>
      <c r="K22" s="48"/>
      <c r="L22" s="48"/>
      <c r="M22" s="48"/>
      <c r="N22" s="48"/>
      <c r="O22" s="48"/>
    </row>
    <row r="23" spans="1:15" s="75" customFormat="1" ht="17.25">
      <c r="A23" s="67">
        <v>8.1</v>
      </c>
      <c r="B23" s="64" t="s">
        <v>126</v>
      </c>
      <c r="C23" s="74">
        <v>43.2</v>
      </c>
      <c r="D23" s="215">
        <v>42.5</v>
      </c>
      <c r="E23" s="252">
        <f t="shared" si="0"/>
        <v>-0.70000000000000284</v>
      </c>
      <c r="F23" s="257"/>
      <c r="G23" s="258"/>
      <c r="H23" s="150"/>
      <c r="I23" s="47"/>
      <c r="J23" s="47"/>
      <c r="K23" s="47"/>
      <c r="L23" s="47"/>
      <c r="M23" s="47"/>
      <c r="N23" s="47"/>
      <c r="O23" s="47"/>
    </row>
    <row r="24" spans="1:15" s="58" customFormat="1" ht="15.6" customHeight="1">
      <c r="A24" s="67">
        <v>8.3000000000000007</v>
      </c>
      <c r="B24" s="64" t="s">
        <v>128</v>
      </c>
      <c r="C24" s="74">
        <v>0</v>
      </c>
      <c r="D24" s="215">
        <v>7</v>
      </c>
      <c r="E24" s="252">
        <f t="shared" si="0"/>
        <v>7</v>
      </c>
      <c r="F24" s="253"/>
      <c r="G24" s="255"/>
      <c r="H24" s="150"/>
      <c r="I24" s="48"/>
      <c r="J24" s="48"/>
      <c r="K24" s="48"/>
      <c r="L24" s="48"/>
      <c r="M24" s="48"/>
      <c r="N24" s="48"/>
      <c r="O24" s="48"/>
    </row>
    <row r="25" spans="1:15" s="58" customFormat="1" ht="18" customHeight="1">
      <c r="A25" s="63">
        <v>9</v>
      </c>
      <c r="B25" s="64" t="s">
        <v>130</v>
      </c>
      <c r="C25" s="74">
        <v>441</v>
      </c>
      <c r="D25" s="215">
        <v>273.3</v>
      </c>
      <c r="E25" s="252">
        <f t="shared" si="0"/>
        <v>-167.7</v>
      </c>
      <c r="F25" s="253"/>
      <c r="G25" s="255"/>
      <c r="H25" s="150"/>
      <c r="I25" s="48"/>
      <c r="J25" s="48"/>
      <c r="K25" s="48"/>
      <c r="L25" s="48"/>
      <c r="M25" s="48"/>
      <c r="N25" s="48"/>
      <c r="O25" s="48"/>
    </row>
    <row r="26" spans="1:15" s="58" customFormat="1" ht="18" customHeight="1">
      <c r="A26" s="63">
        <v>10</v>
      </c>
      <c r="B26" s="64" t="s">
        <v>131</v>
      </c>
      <c r="C26" s="74">
        <v>23.6</v>
      </c>
      <c r="D26" s="215">
        <v>13</v>
      </c>
      <c r="E26" s="252">
        <f t="shared" si="0"/>
        <v>-10.600000000000001</v>
      </c>
      <c r="F26" s="253"/>
      <c r="G26" s="255"/>
      <c r="H26" s="150"/>
      <c r="I26" s="48"/>
      <c r="J26" s="48"/>
      <c r="K26" s="48"/>
      <c r="L26" s="48"/>
      <c r="M26" s="48"/>
      <c r="N26" s="48"/>
      <c r="O26" s="48"/>
    </row>
    <row r="27" spans="1:15" s="58" customFormat="1" ht="18" customHeight="1">
      <c r="A27" s="63">
        <v>11</v>
      </c>
      <c r="B27" s="64" t="s">
        <v>132</v>
      </c>
      <c r="C27" s="74">
        <v>143</v>
      </c>
      <c r="D27" s="215">
        <v>48.7</v>
      </c>
      <c r="E27" s="252">
        <f t="shared" si="0"/>
        <v>-94.3</v>
      </c>
      <c r="F27" s="253"/>
      <c r="G27" s="255"/>
      <c r="H27" s="150"/>
      <c r="I27" s="48"/>
      <c r="J27" s="48"/>
      <c r="K27" s="48"/>
      <c r="L27" s="48"/>
      <c r="M27" s="48"/>
      <c r="N27" s="48"/>
      <c r="O27" s="48"/>
    </row>
    <row r="28" spans="1:15" s="58" customFormat="1" ht="18" customHeight="1">
      <c r="A28" s="63">
        <v>12</v>
      </c>
      <c r="B28" s="64" t="s">
        <v>133</v>
      </c>
      <c r="C28" s="74">
        <v>200</v>
      </c>
      <c r="D28" s="74">
        <v>0</v>
      </c>
      <c r="E28" s="252">
        <f t="shared" si="0"/>
        <v>-200</v>
      </c>
      <c r="F28" s="253"/>
      <c r="G28" s="255"/>
      <c r="H28" s="150"/>
      <c r="I28" s="48"/>
      <c r="J28" s="48"/>
      <c r="K28" s="48"/>
      <c r="L28" s="48"/>
      <c r="M28" s="48"/>
      <c r="N28" s="48"/>
      <c r="O28" s="48"/>
    </row>
    <row r="29" spans="1:15" s="58" customFormat="1" ht="18" customHeight="1">
      <c r="A29" s="63">
        <v>13</v>
      </c>
      <c r="B29" s="64" t="s">
        <v>134</v>
      </c>
      <c r="C29" s="76">
        <v>22.5</v>
      </c>
      <c r="D29" s="216">
        <v>10</v>
      </c>
      <c r="E29" s="252">
        <f t="shared" si="0"/>
        <v>-12.5</v>
      </c>
      <c r="F29" s="253"/>
      <c r="G29" s="253"/>
      <c r="H29" s="150"/>
      <c r="I29" s="48"/>
      <c r="J29" s="48"/>
      <c r="K29" s="48"/>
      <c r="L29" s="48"/>
      <c r="M29" s="48"/>
      <c r="N29" s="48"/>
      <c r="O29" s="48"/>
    </row>
    <row r="30" spans="1:15" s="58" customFormat="1" ht="18" customHeight="1">
      <c r="A30" s="63">
        <v>14</v>
      </c>
      <c r="B30" s="64" t="s">
        <v>135</v>
      </c>
      <c r="C30" s="76">
        <v>105</v>
      </c>
      <c r="D30" s="76"/>
      <c r="E30" s="252">
        <f t="shared" si="0"/>
        <v>-105</v>
      </c>
      <c r="F30" s="253"/>
      <c r="G30" s="253"/>
      <c r="H30" s="150"/>
      <c r="I30" s="48"/>
      <c r="J30" s="48"/>
      <c r="K30" s="48"/>
      <c r="L30" s="48"/>
      <c r="M30" s="48"/>
      <c r="N30" s="48"/>
      <c r="O30" s="48"/>
    </row>
    <row r="31" spans="1:15" s="58" customFormat="1" ht="18" customHeight="1">
      <c r="A31" s="63">
        <v>15</v>
      </c>
      <c r="B31" s="64" t="s">
        <v>136</v>
      </c>
      <c r="C31" s="76">
        <v>30</v>
      </c>
      <c r="D31" s="216">
        <v>30</v>
      </c>
      <c r="E31" s="252">
        <f t="shared" si="0"/>
        <v>0</v>
      </c>
      <c r="F31" s="253"/>
      <c r="G31" s="253"/>
      <c r="H31" s="150"/>
      <c r="I31" s="48"/>
      <c r="J31" s="48"/>
      <c r="K31" s="48"/>
      <c r="L31" s="48"/>
      <c r="M31" s="48"/>
      <c r="N31" s="48"/>
      <c r="O31" s="48"/>
    </row>
    <row r="32" spans="1:15" ht="20.25" customHeight="1">
      <c r="A32" s="79">
        <v>16</v>
      </c>
      <c r="B32" s="68" t="s">
        <v>137</v>
      </c>
      <c r="C32" s="74">
        <v>15.8</v>
      </c>
      <c r="D32" s="74">
        <v>0</v>
      </c>
      <c r="E32" s="252">
        <f>D32-C32</f>
        <v>-15.8</v>
      </c>
      <c r="F32" s="62"/>
      <c r="G32" s="62"/>
      <c r="H32" s="150"/>
    </row>
    <row r="33" spans="1:15" s="58" customFormat="1" ht="18" customHeight="1">
      <c r="A33" s="79">
        <v>17</v>
      </c>
      <c r="B33" s="77" t="s">
        <v>148</v>
      </c>
      <c r="C33" s="74">
        <v>861.5</v>
      </c>
      <c r="D33" s="74">
        <v>1086.4000000000001</v>
      </c>
      <c r="E33" s="252">
        <f t="shared" si="0"/>
        <v>224.90000000000009</v>
      </c>
      <c r="F33" s="253"/>
      <c r="G33" s="253"/>
      <c r="H33" s="150"/>
      <c r="I33" s="48"/>
      <c r="J33" s="48"/>
      <c r="K33" s="150"/>
      <c r="L33" s="48"/>
      <c r="M33" s="48"/>
      <c r="N33" s="48"/>
      <c r="O33" s="48"/>
    </row>
    <row r="34" spans="1:15" s="58" customFormat="1" ht="18" customHeight="1">
      <c r="A34" s="79">
        <v>18</v>
      </c>
      <c r="B34" s="80" t="s">
        <v>287</v>
      </c>
      <c r="C34" s="74"/>
      <c r="D34" s="215">
        <v>613</v>
      </c>
      <c r="E34" s="252">
        <f t="shared" si="0"/>
        <v>613</v>
      </c>
      <c r="F34" s="253"/>
      <c r="G34" s="253"/>
      <c r="H34" s="150"/>
      <c r="I34" s="48"/>
      <c r="J34" s="48"/>
      <c r="K34" s="48"/>
      <c r="L34" s="48"/>
      <c r="M34" s="48"/>
      <c r="N34" s="48"/>
      <c r="O34" s="48"/>
    </row>
    <row r="35" spans="1:15" s="58" customFormat="1" ht="18" customHeight="1">
      <c r="A35" s="81" t="s">
        <v>149</v>
      </c>
      <c r="B35" s="291" t="s">
        <v>150</v>
      </c>
      <c r="C35" s="295">
        <v>0</v>
      </c>
      <c r="D35" s="295">
        <f>SUM(D36)</f>
        <v>36</v>
      </c>
      <c r="E35" s="296">
        <f t="shared" si="0"/>
        <v>36</v>
      </c>
      <c r="F35" s="253"/>
      <c r="G35" s="253"/>
      <c r="H35" s="150"/>
      <c r="I35" s="48"/>
      <c r="J35" s="48"/>
      <c r="K35" s="48"/>
      <c r="L35" s="48"/>
      <c r="M35" s="48"/>
      <c r="N35" s="48"/>
      <c r="O35" s="48"/>
    </row>
    <row r="36" spans="1:15" s="58" customFormat="1" ht="18" customHeight="1">
      <c r="A36" s="79">
        <v>1</v>
      </c>
      <c r="B36" s="82" t="s">
        <v>151</v>
      </c>
      <c r="C36" s="217">
        <v>0</v>
      </c>
      <c r="D36" s="217">
        <f>SUM(D37:D37)</f>
        <v>36</v>
      </c>
      <c r="E36" s="290">
        <f t="shared" si="0"/>
        <v>36</v>
      </c>
      <c r="F36" s="253"/>
      <c r="G36" s="253"/>
      <c r="H36" s="150"/>
      <c r="I36" s="48"/>
      <c r="J36" s="48"/>
      <c r="K36" s="48"/>
      <c r="L36" s="48"/>
      <c r="M36" s="48"/>
      <c r="N36" s="48"/>
      <c r="O36" s="48"/>
    </row>
    <row r="37" spans="1:15" s="58" customFormat="1" ht="18" customHeight="1">
      <c r="A37" s="78">
        <v>1.1000000000000001</v>
      </c>
      <c r="B37" s="297" t="s">
        <v>152</v>
      </c>
      <c r="C37" s="74"/>
      <c r="D37" s="215">
        <v>36</v>
      </c>
      <c r="E37" s="252">
        <f t="shared" si="0"/>
        <v>36</v>
      </c>
      <c r="F37" s="253"/>
      <c r="G37" s="253"/>
      <c r="H37" s="150"/>
      <c r="I37" s="48"/>
      <c r="J37" s="48"/>
      <c r="K37" s="48"/>
      <c r="L37" s="48"/>
      <c r="M37" s="48"/>
      <c r="N37" s="48"/>
      <c r="O37" s="48"/>
    </row>
    <row r="38" spans="1:15" s="75" customFormat="1" ht="43.5" customHeight="1">
      <c r="A38" s="73" t="s">
        <v>153</v>
      </c>
      <c r="B38" s="291" t="s">
        <v>154</v>
      </c>
      <c r="C38" s="294">
        <f>C7+C8-C12</f>
        <v>1268.4000000000051</v>
      </c>
      <c r="D38" s="294">
        <f>D7+D8-D12</f>
        <v>958.30000000000291</v>
      </c>
      <c r="E38" s="293">
        <f t="shared" ref="E38" si="1">D38-C38</f>
        <v>-310.10000000000218</v>
      </c>
      <c r="F38" s="257"/>
      <c r="G38" s="257"/>
      <c r="H38" s="150"/>
      <c r="I38" s="47"/>
      <c r="J38" s="47"/>
      <c r="K38" s="47"/>
      <c r="L38" s="47"/>
      <c r="M38" s="47"/>
      <c r="N38" s="47"/>
      <c r="O38" s="47"/>
    </row>
    <row r="39" spans="1:15" s="58" customFormat="1" ht="12.75" customHeight="1">
      <c r="A39" s="69"/>
      <c r="B39" s="57"/>
      <c r="C39" s="69"/>
      <c r="D39" s="69"/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5" s="58" customFormat="1" ht="12.75" customHeight="1">
      <c r="A40" s="69"/>
      <c r="B40" s="57"/>
      <c r="C40" s="69"/>
      <c r="D40" s="69"/>
      <c r="E40" s="69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5" s="58" customFormat="1" ht="12.75" customHeight="1">
      <c r="A41" s="69"/>
      <c r="B41" s="69"/>
      <c r="C41" s="69"/>
      <c r="D41" s="69"/>
      <c r="E41" s="69"/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 s="58" customFormat="1" ht="12.75" customHeight="1">
      <c r="A42" s="69"/>
      <c r="B42" s="69"/>
      <c r="C42" s="69"/>
      <c r="D42" s="69"/>
      <c r="E42" s="69"/>
      <c r="F42" s="48"/>
      <c r="G42" s="48"/>
      <c r="H42" s="48"/>
      <c r="I42" s="48"/>
      <c r="J42" s="48"/>
      <c r="K42" s="48"/>
      <c r="L42" s="48"/>
      <c r="M42" s="48"/>
      <c r="N42" s="48"/>
      <c r="O42" s="48"/>
    </row>
    <row r="43" spans="1:15" s="58" customFormat="1" ht="17.25">
      <c r="B43" s="86"/>
      <c r="C43" s="69"/>
      <c r="D43" s="276"/>
      <c r="E43" s="271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15" ht="13.5" customHeight="1">
      <c r="A44" s="58"/>
      <c r="B44" s="259"/>
      <c r="C44" s="259"/>
      <c r="D44" s="272"/>
      <c r="E44" s="272"/>
    </row>
    <row r="45" spans="1:15" ht="7.5" customHeight="1">
      <c r="A45" s="58"/>
      <c r="B45" s="259"/>
      <c r="C45" s="259"/>
      <c r="D45" s="70"/>
      <c r="E45" s="70"/>
    </row>
    <row r="46" spans="1:15" ht="17.25">
      <c r="B46" s="260"/>
      <c r="C46" s="69"/>
      <c r="D46" s="271"/>
      <c r="E46" s="271"/>
    </row>
    <row r="47" spans="1:15" ht="12" customHeight="1">
      <c r="B47" s="69"/>
      <c r="C47" s="69"/>
      <c r="D47" s="272"/>
      <c r="E47" s="272"/>
    </row>
    <row r="48" spans="1:15">
      <c r="B48" s="218"/>
      <c r="C48" s="69"/>
      <c r="D48" s="69"/>
      <c r="E48" s="6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46:E46"/>
    <mergeCell ref="D47:E47"/>
    <mergeCell ref="A4:E4"/>
    <mergeCell ref="A1:E1"/>
    <mergeCell ref="A3:E3"/>
    <mergeCell ref="D43:E43"/>
    <mergeCell ref="D44:E44"/>
    <mergeCell ref="A2:E2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19" workbookViewId="0">
      <selection activeCell="J11" sqref="J11"/>
    </sheetView>
  </sheetViews>
  <sheetFormatPr defaultRowHeight="13.5"/>
  <cols>
    <col min="1" max="1" width="4.85546875" style="9" customWidth="1"/>
    <col min="2" max="2" width="21" style="9" customWidth="1"/>
    <col min="3" max="3" width="14.28515625" style="9" customWidth="1"/>
    <col min="4" max="4" width="12.28515625" style="9" customWidth="1"/>
    <col min="5" max="5" width="17.5703125" style="9" customWidth="1"/>
    <col min="6" max="6" width="12" style="9" customWidth="1"/>
    <col min="7" max="7" width="10.140625" style="9" customWidth="1"/>
    <col min="8" max="8" width="15.28515625" style="9" customWidth="1"/>
    <col min="9" max="9" width="11.5703125" style="9" customWidth="1"/>
    <col min="10" max="10" width="18.42578125" style="9" customWidth="1"/>
    <col min="11" max="11" width="13.42578125" style="9" customWidth="1"/>
    <col min="12" max="12" width="17.7109375" style="9" customWidth="1"/>
    <col min="13" max="13" width="14.28515625" style="9" customWidth="1"/>
    <col min="14" max="257" width="9.140625" style="9"/>
    <col min="258" max="258" width="3.42578125" style="9" customWidth="1"/>
    <col min="259" max="259" width="18.42578125" style="9" customWidth="1"/>
    <col min="260" max="260" width="11" style="9" customWidth="1"/>
    <col min="261" max="261" width="19.28515625" style="9" customWidth="1"/>
    <col min="262" max="262" width="11.140625" style="9" customWidth="1"/>
    <col min="263" max="263" width="10.42578125" style="9" customWidth="1"/>
    <col min="264" max="264" width="8.28515625" style="9" customWidth="1"/>
    <col min="265" max="265" width="13.7109375" style="9" customWidth="1"/>
    <col min="266" max="266" width="10.140625" style="9" customWidth="1"/>
    <col min="267" max="267" width="11.42578125" style="9" customWidth="1"/>
    <col min="268" max="268" width="13.5703125" style="9" customWidth="1"/>
    <col min="269" max="269" width="14.28515625" style="9" customWidth="1"/>
    <col min="270" max="513" width="9.140625" style="9"/>
    <col min="514" max="514" width="3.42578125" style="9" customWidth="1"/>
    <col min="515" max="515" width="18.42578125" style="9" customWidth="1"/>
    <col min="516" max="516" width="11" style="9" customWidth="1"/>
    <col min="517" max="517" width="19.28515625" style="9" customWidth="1"/>
    <col min="518" max="518" width="11.140625" style="9" customWidth="1"/>
    <col min="519" max="519" width="10.42578125" style="9" customWidth="1"/>
    <col min="520" max="520" width="8.28515625" style="9" customWidth="1"/>
    <col min="521" max="521" width="13.7109375" style="9" customWidth="1"/>
    <col min="522" max="522" width="10.140625" style="9" customWidth="1"/>
    <col min="523" max="523" width="11.42578125" style="9" customWidth="1"/>
    <col min="524" max="524" width="13.5703125" style="9" customWidth="1"/>
    <col min="525" max="525" width="14.28515625" style="9" customWidth="1"/>
    <col min="526" max="769" width="9.140625" style="9"/>
    <col min="770" max="770" width="3.42578125" style="9" customWidth="1"/>
    <col min="771" max="771" width="18.42578125" style="9" customWidth="1"/>
    <col min="772" max="772" width="11" style="9" customWidth="1"/>
    <col min="773" max="773" width="19.28515625" style="9" customWidth="1"/>
    <col min="774" max="774" width="11.140625" style="9" customWidth="1"/>
    <col min="775" max="775" width="10.42578125" style="9" customWidth="1"/>
    <col min="776" max="776" width="8.28515625" style="9" customWidth="1"/>
    <col min="777" max="777" width="13.7109375" style="9" customWidth="1"/>
    <col min="778" max="778" width="10.140625" style="9" customWidth="1"/>
    <col min="779" max="779" width="11.42578125" style="9" customWidth="1"/>
    <col min="780" max="780" width="13.5703125" style="9" customWidth="1"/>
    <col min="781" max="781" width="14.28515625" style="9" customWidth="1"/>
    <col min="782" max="1025" width="9.140625" style="9"/>
    <col min="1026" max="1026" width="3.42578125" style="9" customWidth="1"/>
    <col min="1027" max="1027" width="18.42578125" style="9" customWidth="1"/>
    <col min="1028" max="1028" width="11" style="9" customWidth="1"/>
    <col min="1029" max="1029" width="19.28515625" style="9" customWidth="1"/>
    <col min="1030" max="1030" width="11.140625" style="9" customWidth="1"/>
    <col min="1031" max="1031" width="10.42578125" style="9" customWidth="1"/>
    <col min="1032" max="1032" width="8.28515625" style="9" customWidth="1"/>
    <col min="1033" max="1033" width="13.7109375" style="9" customWidth="1"/>
    <col min="1034" max="1034" width="10.140625" style="9" customWidth="1"/>
    <col min="1035" max="1035" width="11.42578125" style="9" customWidth="1"/>
    <col min="1036" max="1036" width="13.5703125" style="9" customWidth="1"/>
    <col min="1037" max="1037" width="14.28515625" style="9" customWidth="1"/>
    <col min="1038" max="1281" width="9.140625" style="9"/>
    <col min="1282" max="1282" width="3.42578125" style="9" customWidth="1"/>
    <col min="1283" max="1283" width="18.42578125" style="9" customWidth="1"/>
    <col min="1284" max="1284" width="11" style="9" customWidth="1"/>
    <col min="1285" max="1285" width="19.28515625" style="9" customWidth="1"/>
    <col min="1286" max="1286" width="11.140625" style="9" customWidth="1"/>
    <col min="1287" max="1287" width="10.42578125" style="9" customWidth="1"/>
    <col min="1288" max="1288" width="8.28515625" style="9" customWidth="1"/>
    <col min="1289" max="1289" width="13.7109375" style="9" customWidth="1"/>
    <col min="1290" max="1290" width="10.140625" style="9" customWidth="1"/>
    <col min="1291" max="1291" width="11.42578125" style="9" customWidth="1"/>
    <col min="1292" max="1292" width="13.5703125" style="9" customWidth="1"/>
    <col min="1293" max="1293" width="14.28515625" style="9" customWidth="1"/>
    <col min="1294" max="1537" width="9.140625" style="9"/>
    <col min="1538" max="1538" width="3.42578125" style="9" customWidth="1"/>
    <col min="1539" max="1539" width="18.42578125" style="9" customWidth="1"/>
    <col min="1540" max="1540" width="11" style="9" customWidth="1"/>
    <col min="1541" max="1541" width="19.28515625" style="9" customWidth="1"/>
    <col min="1542" max="1542" width="11.140625" style="9" customWidth="1"/>
    <col min="1543" max="1543" width="10.42578125" style="9" customWidth="1"/>
    <col min="1544" max="1544" width="8.28515625" style="9" customWidth="1"/>
    <col min="1545" max="1545" width="13.7109375" style="9" customWidth="1"/>
    <col min="1546" max="1546" width="10.140625" style="9" customWidth="1"/>
    <col min="1547" max="1547" width="11.42578125" style="9" customWidth="1"/>
    <col min="1548" max="1548" width="13.5703125" style="9" customWidth="1"/>
    <col min="1549" max="1549" width="14.28515625" style="9" customWidth="1"/>
    <col min="1550" max="1793" width="9.140625" style="9"/>
    <col min="1794" max="1794" width="3.42578125" style="9" customWidth="1"/>
    <col min="1795" max="1795" width="18.42578125" style="9" customWidth="1"/>
    <col min="1796" max="1796" width="11" style="9" customWidth="1"/>
    <col min="1797" max="1797" width="19.28515625" style="9" customWidth="1"/>
    <col min="1798" max="1798" width="11.140625" style="9" customWidth="1"/>
    <col min="1799" max="1799" width="10.42578125" style="9" customWidth="1"/>
    <col min="1800" max="1800" width="8.28515625" style="9" customWidth="1"/>
    <col min="1801" max="1801" width="13.7109375" style="9" customWidth="1"/>
    <col min="1802" max="1802" width="10.140625" style="9" customWidth="1"/>
    <col min="1803" max="1803" width="11.42578125" style="9" customWidth="1"/>
    <col min="1804" max="1804" width="13.5703125" style="9" customWidth="1"/>
    <col min="1805" max="1805" width="14.28515625" style="9" customWidth="1"/>
    <col min="1806" max="2049" width="9.140625" style="9"/>
    <col min="2050" max="2050" width="3.42578125" style="9" customWidth="1"/>
    <col min="2051" max="2051" width="18.42578125" style="9" customWidth="1"/>
    <col min="2052" max="2052" width="11" style="9" customWidth="1"/>
    <col min="2053" max="2053" width="19.28515625" style="9" customWidth="1"/>
    <col min="2054" max="2054" width="11.140625" style="9" customWidth="1"/>
    <col min="2055" max="2055" width="10.42578125" style="9" customWidth="1"/>
    <col min="2056" max="2056" width="8.28515625" style="9" customWidth="1"/>
    <col min="2057" max="2057" width="13.7109375" style="9" customWidth="1"/>
    <col min="2058" max="2058" width="10.140625" style="9" customWidth="1"/>
    <col min="2059" max="2059" width="11.42578125" style="9" customWidth="1"/>
    <col min="2060" max="2060" width="13.5703125" style="9" customWidth="1"/>
    <col min="2061" max="2061" width="14.28515625" style="9" customWidth="1"/>
    <col min="2062" max="2305" width="9.140625" style="9"/>
    <col min="2306" max="2306" width="3.42578125" style="9" customWidth="1"/>
    <col min="2307" max="2307" width="18.42578125" style="9" customWidth="1"/>
    <col min="2308" max="2308" width="11" style="9" customWidth="1"/>
    <col min="2309" max="2309" width="19.28515625" style="9" customWidth="1"/>
    <col min="2310" max="2310" width="11.140625" style="9" customWidth="1"/>
    <col min="2311" max="2311" width="10.42578125" style="9" customWidth="1"/>
    <col min="2312" max="2312" width="8.28515625" style="9" customWidth="1"/>
    <col min="2313" max="2313" width="13.7109375" style="9" customWidth="1"/>
    <col min="2314" max="2314" width="10.140625" style="9" customWidth="1"/>
    <col min="2315" max="2315" width="11.42578125" style="9" customWidth="1"/>
    <col min="2316" max="2316" width="13.5703125" style="9" customWidth="1"/>
    <col min="2317" max="2317" width="14.28515625" style="9" customWidth="1"/>
    <col min="2318" max="2561" width="9.140625" style="9"/>
    <col min="2562" max="2562" width="3.42578125" style="9" customWidth="1"/>
    <col min="2563" max="2563" width="18.42578125" style="9" customWidth="1"/>
    <col min="2564" max="2564" width="11" style="9" customWidth="1"/>
    <col min="2565" max="2565" width="19.28515625" style="9" customWidth="1"/>
    <col min="2566" max="2566" width="11.140625" style="9" customWidth="1"/>
    <col min="2567" max="2567" width="10.42578125" style="9" customWidth="1"/>
    <col min="2568" max="2568" width="8.28515625" style="9" customWidth="1"/>
    <col min="2569" max="2569" width="13.7109375" style="9" customWidth="1"/>
    <col min="2570" max="2570" width="10.140625" style="9" customWidth="1"/>
    <col min="2571" max="2571" width="11.42578125" style="9" customWidth="1"/>
    <col min="2572" max="2572" width="13.5703125" style="9" customWidth="1"/>
    <col min="2573" max="2573" width="14.28515625" style="9" customWidth="1"/>
    <col min="2574" max="2817" width="9.140625" style="9"/>
    <col min="2818" max="2818" width="3.42578125" style="9" customWidth="1"/>
    <col min="2819" max="2819" width="18.42578125" style="9" customWidth="1"/>
    <col min="2820" max="2820" width="11" style="9" customWidth="1"/>
    <col min="2821" max="2821" width="19.28515625" style="9" customWidth="1"/>
    <col min="2822" max="2822" width="11.140625" style="9" customWidth="1"/>
    <col min="2823" max="2823" width="10.42578125" style="9" customWidth="1"/>
    <col min="2824" max="2824" width="8.28515625" style="9" customWidth="1"/>
    <col min="2825" max="2825" width="13.7109375" style="9" customWidth="1"/>
    <col min="2826" max="2826" width="10.140625" style="9" customWidth="1"/>
    <col min="2827" max="2827" width="11.42578125" style="9" customWidth="1"/>
    <col min="2828" max="2828" width="13.5703125" style="9" customWidth="1"/>
    <col min="2829" max="2829" width="14.28515625" style="9" customWidth="1"/>
    <col min="2830" max="3073" width="9.140625" style="9"/>
    <col min="3074" max="3074" width="3.42578125" style="9" customWidth="1"/>
    <col min="3075" max="3075" width="18.42578125" style="9" customWidth="1"/>
    <col min="3076" max="3076" width="11" style="9" customWidth="1"/>
    <col min="3077" max="3077" width="19.28515625" style="9" customWidth="1"/>
    <col min="3078" max="3078" width="11.140625" style="9" customWidth="1"/>
    <col min="3079" max="3079" width="10.42578125" style="9" customWidth="1"/>
    <col min="3080" max="3080" width="8.28515625" style="9" customWidth="1"/>
    <col min="3081" max="3081" width="13.7109375" style="9" customWidth="1"/>
    <col min="3082" max="3082" width="10.140625" style="9" customWidth="1"/>
    <col min="3083" max="3083" width="11.42578125" style="9" customWidth="1"/>
    <col min="3084" max="3084" width="13.5703125" style="9" customWidth="1"/>
    <col min="3085" max="3085" width="14.28515625" style="9" customWidth="1"/>
    <col min="3086" max="3329" width="9.140625" style="9"/>
    <col min="3330" max="3330" width="3.42578125" style="9" customWidth="1"/>
    <col min="3331" max="3331" width="18.42578125" style="9" customWidth="1"/>
    <col min="3332" max="3332" width="11" style="9" customWidth="1"/>
    <col min="3333" max="3333" width="19.28515625" style="9" customWidth="1"/>
    <col min="3334" max="3334" width="11.140625" style="9" customWidth="1"/>
    <col min="3335" max="3335" width="10.42578125" style="9" customWidth="1"/>
    <col min="3336" max="3336" width="8.28515625" style="9" customWidth="1"/>
    <col min="3337" max="3337" width="13.7109375" style="9" customWidth="1"/>
    <col min="3338" max="3338" width="10.140625" style="9" customWidth="1"/>
    <col min="3339" max="3339" width="11.42578125" style="9" customWidth="1"/>
    <col min="3340" max="3340" width="13.5703125" style="9" customWidth="1"/>
    <col min="3341" max="3341" width="14.28515625" style="9" customWidth="1"/>
    <col min="3342" max="3585" width="9.140625" style="9"/>
    <col min="3586" max="3586" width="3.42578125" style="9" customWidth="1"/>
    <col min="3587" max="3587" width="18.42578125" style="9" customWidth="1"/>
    <col min="3588" max="3588" width="11" style="9" customWidth="1"/>
    <col min="3589" max="3589" width="19.28515625" style="9" customWidth="1"/>
    <col min="3590" max="3590" width="11.140625" style="9" customWidth="1"/>
    <col min="3591" max="3591" width="10.42578125" style="9" customWidth="1"/>
    <col min="3592" max="3592" width="8.28515625" style="9" customWidth="1"/>
    <col min="3593" max="3593" width="13.7109375" style="9" customWidth="1"/>
    <col min="3594" max="3594" width="10.140625" style="9" customWidth="1"/>
    <col min="3595" max="3595" width="11.42578125" style="9" customWidth="1"/>
    <col min="3596" max="3596" width="13.5703125" style="9" customWidth="1"/>
    <col min="3597" max="3597" width="14.28515625" style="9" customWidth="1"/>
    <col min="3598" max="3841" width="9.140625" style="9"/>
    <col min="3842" max="3842" width="3.42578125" style="9" customWidth="1"/>
    <col min="3843" max="3843" width="18.42578125" style="9" customWidth="1"/>
    <col min="3844" max="3844" width="11" style="9" customWidth="1"/>
    <col min="3845" max="3845" width="19.28515625" style="9" customWidth="1"/>
    <col min="3846" max="3846" width="11.140625" style="9" customWidth="1"/>
    <col min="3847" max="3847" width="10.42578125" style="9" customWidth="1"/>
    <col min="3848" max="3848" width="8.28515625" style="9" customWidth="1"/>
    <col min="3849" max="3849" width="13.7109375" style="9" customWidth="1"/>
    <col min="3850" max="3850" width="10.140625" style="9" customWidth="1"/>
    <col min="3851" max="3851" width="11.42578125" style="9" customWidth="1"/>
    <col min="3852" max="3852" width="13.5703125" style="9" customWidth="1"/>
    <col min="3853" max="3853" width="14.28515625" style="9" customWidth="1"/>
    <col min="3854" max="4097" width="9.140625" style="9"/>
    <col min="4098" max="4098" width="3.42578125" style="9" customWidth="1"/>
    <col min="4099" max="4099" width="18.42578125" style="9" customWidth="1"/>
    <col min="4100" max="4100" width="11" style="9" customWidth="1"/>
    <col min="4101" max="4101" width="19.28515625" style="9" customWidth="1"/>
    <col min="4102" max="4102" width="11.140625" style="9" customWidth="1"/>
    <col min="4103" max="4103" width="10.42578125" style="9" customWidth="1"/>
    <col min="4104" max="4104" width="8.28515625" style="9" customWidth="1"/>
    <col min="4105" max="4105" width="13.7109375" style="9" customWidth="1"/>
    <col min="4106" max="4106" width="10.140625" style="9" customWidth="1"/>
    <col min="4107" max="4107" width="11.42578125" style="9" customWidth="1"/>
    <col min="4108" max="4108" width="13.5703125" style="9" customWidth="1"/>
    <col min="4109" max="4109" width="14.28515625" style="9" customWidth="1"/>
    <col min="4110" max="4353" width="9.140625" style="9"/>
    <col min="4354" max="4354" width="3.42578125" style="9" customWidth="1"/>
    <col min="4355" max="4355" width="18.42578125" style="9" customWidth="1"/>
    <col min="4356" max="4356" width="11" style="9" customWidth="1"/>
    <col min="4357" max="4357" width="19.28515625" style="9" customWidth="1"/>
    <col min="4358" max="4358" width="11.140625" style="9" customWidth="1"/>
    <col min="4359" max="4359" width="10.42578125" style="9" customWidth="1"/>
    <col min="4360" max="4360" width="8.28515625" style="9" customWidth="1"/>
    <col min="4361" max="4361" width="13.7109375" style="9" customWidth="1"/>
    <col min="4362" max="4362" width="10.140625" style="9" customWidth="1"/>
    <col min="4363" max="4363" width="11.42578125" style="9" customWidth="1"/>
    <col min="4364" max="4364" width="13.5703125" style="9" customWidth="1"/>
    <col min="4365" max="4365" width="14.28515625" style="9" customWidth="1"/>
    <col min="4366" max="4609" width="9.140625" style="9"/>
    <col min="4610" max="4610" width="3.42578125" style="9" customWidth="1"/>
    <col min="4611" max="4611" width="18.42578125" style="9" customWidth="1"/>
    <col min="4612" max="4612" width="11" style="9" customWidth="1"/>
    <col min="4613" max="4613" width="19.28515625" style="9" customWidth="1"/>
    <col min="4614" max="4614" width="11.140625" style="9" customWidth="1"/>
    <col min="4615" max="4615" width="10.42578125" style="9" customWidth="1"/>
    <col min="4616" max="4616" width="8.28515625" style="9" customWidth="1"/>
    <col min="4617" max="4617" width="13.7109375" style="9" customWidth="1"/>
    <col min="4618" max="4618" width="10.140625" style="9" customWidth="1"/>
    <col min="4619" max="4619" width="11.42578125" style="9" customWidth="1"/>
    <col min="4620" max="4620" width="13.5703125" style="9" customWidth="1"/>
    <col min="4621" max="4621" width="14.28515625" style="9" customWidth="1"/>
    <col min="4622" max="4865" width="9.140625" style="9"/>
    <col min="4866" max="4866" width="3.42578125" style="9" customWidth="1"/>
    <col min="4867" max="4867" width="18.42578125" style="9" customWidth="1"/>
    <col min="4868" max="4868" width="11" style="9" customWidth="1"/>
    <col min="4869" max="4869" width="19.28515625" style="9" customWidth="1"/>
    <col min="4870" max="4870" width="11.140625" style="9" customWidth="1"/>
    <col min="4871" max="4871" width="10.42578125" style="9" customWidth="1"/>
    <col min="4872" max="4872" width="8.28515625" style="9" customWidth="1"/>
    <col min="4873" max="4873" width="13.7109375" style="9" customWidth="1"/>
    <col min="4874" max="4874" width="10.140625" style="9" customWidth="1"/>
    <col min="4875" max="4875" width="11.42578125" style="9" customWidth="1"/>
    <col min="4876" max="4876" width="13.5703125" style="9" customWidth="1"/>
    <col min="4877" max="4877" width="14.28515625" style="9" customWidth="1"/>
    <col min="4878" max="5121" width="9.140625" style="9"/>
    <col min="5122" max="5122" width="3.42578125" style="9" customWidth="1"/>
    <col min="5123" max="5123" width="18.42578125" style="9" customWidth="1"/>
    <col min="5124" max="5124" width="11" style="9" customWidth="1"/>
    <col min="5125" max="5125" width="19.28515625" style="9" customWidth="1"/>
    <col min="5126" max="5126" width="11.140625" style="9" customWidth="1"/>
    <col min="5127" max="5127" width="10.42578125" style="9" customWidth="1"/>
    <col min="5128" max="5128" width="8.28515625" style="9" customWidth="1"/>
    <col min="5129" max="5129" width="13.7109375" style="9" customWidth="1"/>
    <col min="5130" max="5130" width="10.140625" style="9" customWidth="1"/>
    <col min="5131" max="5131" width="11.42578125" style="9" customWidth="1"/>
    <col min="5132" max="5132" width="13.5703125" style="9" customWidth="1"/>
    <col min="5133" max="5133" width="14.28515625" style="9" customWidth="1"/>
    <col min="5134" max="5377" width="9.140625" style="9"/>
    <col min="5378" max="5378" width="3.42578125" style="9" customWidth="1"/>
    <col min="5379" max="5379" width="18.42578125" style="9" customWidth="1"/>
    <col min="5380" max="5380" width="11" style="9" customWidth="1"/>
    <col min="5381" max="5381" width="19.28515625" style="9" customWidth="1"/>
    <col min="5382" max="5382" width="11.140625" style="9" customWidth="1"/>
    <col min="5383" max="5383" width="10.42578125" style="9" customWidth="1"/>
    <col min="5384" max="5384" width="8.28515625" style="9" customWidth="1"/>
    <col min="5385" max="5385" width="13.7109375" style="9" customWidth="1"/>
    <col min="5386" max="5386" width="10.140625" style="9" customWidth="1"/>
    <col min="5387" max="5387" width="11.42578125" style="9" customWidth="1"/>
    <col min="5388" max="5388" width="13.5703125" style="9" customWidth="1"/>
    <col min="5389" max="5389" width="14.28515625" style="9" customWidth="1"/>
    <col min="5390" max="5633" width="9.140625" style="9"/>
    <col min="5634" max="5634" width="3.42578125" style="9" customWidth="1"/>
    <col min="5635" max="5635" width="18.42578125" style="9" customWidth="1"/>
    <col min="5636" max="5636" width="11" style="9" customWidth="1"/>
    <col min="5637" max="5637" width="19.28515625" style="9" customWidth="1"/>
    <col min="5638" max="5638" width="11.140625" style="9" customWidth="1"/>
    <col min="5639" max="5639" width="10.42578125" style="9" customWidth="1"/>
    <col min="5640" max="5640" width="8.28515625" style="9" customWidth="1"/>
    <col min="5641" max="5641" width="13.7109375" style="9" customWidth="1"/>
    <col min="5642" max="5642" width="10.140625" style="9" customWidth="1"/>
    <col min="5643" max="5643" width="11.42578125" style="9" customWidth="1"/>
    <col min="5644" max="5644" width="13.5703125" style="9" customWidth="1"/>
    <col min="5645" max="5645" width="14.28515625" style="9" customWidth="1"/>
    <col min="5646" max="5889" width="9.140625" style="9"/>
    <col min="5890" max="5890" width="3.42578125" style="9" customWidth="1"/>
    <col min="5891" max="5891" width="18.42578125" style="9" customWidth="1"/>
    <col min="5892" max="5892" width="11" style="9" customWidth="1"/>
    <col min="5893" max="5893" width="19.28515625" style="9" customWidth="1"/>
    <col min="5894" max="5894" width="11.140625" style="9" customWidth="1"/>
    <col min="5895" max="5895" width="10.42578125" style="9" customWidth="1"/>
    <col min="5896" max="5896" width="8.28515625" style="9" customWidth="1"/>
    <col min="5897" max="5897" width="13.7109375" style="9" customWidth="1"/>
    <col min="5898" max="5898" width="10.140625" style="9" customWidth="1"/>
    <col min="5899" max="5899" width="11.42578125" style="9" customWidth="1"/>
    <col min="5900" max="5900" width="13.5703125" style="9" customWidth="1"/>
    <col min="5901" max="5901" width="14.28515625" style="9" customWidth="1"/>
    <col min="5902" max="6145" width="9.140625" style="9"/>
    <col min="6146" max="6146" width="3.42578125" style="9" customWidth="1"/>
    <col min="6147" max="6147" width="18.42578125" style="9" customWidth="1"/>
    <col min="6148" max="6148" width="11" style="9" customWidth="1"/>
    <col min="6149" max="6149" width="19.28515625" style="9" customWidth="1"/>
    <col min="6150" max="6150" width="11.140625" style="9" customWidth="1"/>
    <col min="6151" max="6151" width="10.42578125" style="9" customWidth="1"/>
    <col min="6152" max="6152" width="8.28515625" style="9" customWidth="1"/>
    <col min="6153" max="6153" width="13.7109375" style="9" customWidth="1"/>
    <col min="6154" max="6154" width="10.140625" style="9" customWidth="1"/>
    <col min="6155" max="6155" width="11.42578125" style="9" customWidth="1"/>
    <col min="6156" max="6156" width="13.5703125" style="9" customWidth="1"/>
    <col min="6157" max="6157" width="14.28515625" style="9" customWidth="1"/>
    <col min="6158" max="6401" width="9.140625" style="9"/>
    <col min="6402" max="6402" width="3.42578125" style="9" customWidth="1"/>
    <col min="6403" max="6403" width="18.42578125" style="9" customWidth="1"/>
    <col min="6404" max="6404" width="11" style="9" customWidth="1"/>
    <col min="6405" max="6405" width="19.28515625" style="9" customWidth="1"/>
    <col min="6406" max="6406" width="11.140625" style="9" customWidth="1"/>
    <col min="6407" max="6407" width="10.42578125" style="9" customWidth="1"/>
    <col min="6408" max="6408" width="8.28515625" style="9" customWidth="1"/>
    <col min="6409" max="6409" width="13.7109375" style="9" customWidth="1"/>
    <col min="6410" max="6410" width="10.140625" style="9" customWidth="1"/>
    <col min="6411" max="6411" width="11.42578125" style="9" customWidth="1"/>
    <col min="6412" max="6412" width="13.5703125" style="9" customWidth="1"/>
    <col min="6413" max="6413" width="14.28515625" style="9" customWidth="1"/>
    <col min="6414" max="6657" width="9.140625" style="9"/>
    <col min="6658" max="6658" width="3.42578125" style="9" customWidth="1"/>
    <col min="6659" max="6659" width="18.42578125" style="9" customWidth="1"/>
    <col min="6660" max="6660" width="11" style="9" customWidth="1"/>
    <col min="6661" max="6661" width="19.28515625" style="9" customWidth="1"/>
    <col min="6662" max="6662" width="11.140625" style="9" customWidth="1"/>
    <col min="6663" max="6663" width="10.42578125" style="9" customWidth="1"/>
    <col min="6664" max="6664" width="8.28515625" style="9" customWidth="1"/>
    <col min="6665" max="6665" width="13.7109375" style="9" customWidth="1"/>
    <col min="6666" max="6666" width="10.140625" style="9" customWidth="1"/>
    <col min="6667" max="6667" width="11.42578125" style="9" customWidth="1"/>
    <col min="6668" max="6668" width="13.5703125" style="9" customWidth="1"/>
    <col min="6669" max="6669" width="14.28515625" style="9" customWidth="1"/>
    <col min="6670" max="6913" width="9.140625" style="9"/>
    <col min="6914" max="6914" width="3.42578125" style="9" customWidth="1"/>
    <col min="6915" max="6915" width="18.42578125" style="9" customWidth="1"/>
    <col min="6916" max="6916" width="11" style="9" customWidth="1"/>
    <col min="6917" max="6917" width="19.28515625" style="9" customWidth="1"/>
    <col min="6918" max="6918" width="11.140625" style="9" customWidth="1"/>
    <col min="6919" max="6919" width="10.42578125" style="9" customWidth="1"/>
    <col min="6920" max="6920" width="8.28515625" style="9" customWidth="1"/>
    <col min="6921" max="6921" width="13.7109375" style="9" customWidth="1"/>
    <col min="6922" max="6922" width="10.140625" style="9" customWidth="1"/>
    <col min="6923" max="6923" width="11.42578125" style="9" customWidth="1"/>
    <col min="6924" max="6924" width="13.5703125" style="9" customWidth="1"/>
    <col min="6925" max="6925" width="14.28515625" style="9" customWidth="1"/>
    <col min="6926" max="7169" width="9.140625" style="9"/>
    <col min="7170" max="7170" width="3.42578125" style="9" customWidth="1"/>
    <col min="7171" max="7171" width="18.42578125" style="9" customWidth="1"/>
    <col min="7172" max="7172" width="11" style="9" customWidth="1"/>
    <col min="7173" max="7173" width="19.28515625" style="9" customWidth="1"/>
    <col min="7174" max="7174" width="11.140625" style="9" customWidth="1"/>
    <col min="7175" max="7175" width="10.42578125" style="9" customWidth="1"/>
    <col min="7176" max="7176" width="8.28515625" style="9" customWidth="1"/>
    <col min="7177" max="7177" width="13.7109375" style="9" customWidth="1"/>
    <col min="7178" max="7178" width="10.140625" style="9" customWidth="1"/>
    <col min="7179" max="7179" width="11.42578125" style="9" customWidth="1"/>
    <col min="7180" max="7180" width="13.5703125" style="9" customWidth="1"/>
    <col min="7181" max="7181" width="14.28515625" style="9" customWidth="1"/>
    <col min="7182" max="7425" width="9.140625" style="9"/>
    <col min="7426" max="7426" width="3.42578125" style="9" customWidth="1"/>
    <col min="7427" max="7427" width="18.42578125" style="9" customWidth="1"/>
    <col min="7428" max="7428" width="11" style="9" customWidth="1"/>
    <col min="7429" max="7429" width="19.28515625" style="9" customWidth="1"/>
    <col min="7430" max="7430" width="11.140625" style="9" customWidth="1"/>
    <col min="7431" max="7431" width="10.42578125" style="9" customWidth="1"/>
    <col min="7432" max="7432" width="8.28515625" style="9" customWidth="1"/>
    <col min="7433" max="7433" width="13.7109375" style="9" customWidth="1"/>
    <col min="7434" max="7434" width="10.140625" style="9" customWidth="1"/>
    <col min="7435" max="7435" width="11.42578125" style="9" customWidth="1"/>
    <col min="7436" max="7436" width="13.5703125" style="9" customWidth="1"/>
    <col min="7437" max="7437" width="14.28515625" style="9" customWidth="1"/>
    <col min="7438" max="7681" width="9.140625" style="9"/>
    <col min="7682" max="7682" width="3.42578125" style="9" customWidth="1"/>
    <col min="7683" max="7683" width="18.42578125" style="9" customWidth="1"/>
    <col min="7684" max="7684" width="11" style="9" customWidth="1"/>
    <col min="7685" max="7685" width="19.28515625" style="9" customWidth="1"/>
    <col min="7686" max="7686" width="11.140625" style="9" customWidth="1"/>
    <col min="7687" max="7687" width="10.42578125" style="9" customWidth="1"/>
    <col min="7688" max="7688" width="8.28515625" style="9" customWidth="1"/>
    <col min="7689" max="7689" width="13.7109375" style="9" customWidth="1"/>
    <col min="7690" max="7690" width="10.140625" style="9" customWidth="1"/>
    <col min="7691" max="7691" width="11.42578125" style="9" customWidth="1"/>
    <col min="7692" max="7692" width="13.5703125" style="9" customWidth="1"/>
    <col min="7693" max="7693" width="14.28515625" style="9" customWidth="1"/>
    <col min="7694" max="7937" width="9.140625" style="9"/>
    <col min="7938" max="7938" width="3.42578125" style="9" customWidth="1"/>
    <col min="7939" max="7939" width="18.42578125" style="9" customWidth="1"/>
    <col min="7940" max="7940" width="11" style="9" customWidth="1"/>
    <col min="7941" max="7941" width="19.28515625" style="9" customWidth="1"/>
    <col min="7942" max="7942" width="11.140625" style="9" customWidth="1"/>
    <col min="7943" max="7943" width="10.42578125" style="9" customWidth="1"/>
    <col min="7944" max="7944" width="8.28515625" style="9" customWidth="1"/>
    <col min="7945" max="7945" width="13.7109375" style="9" customWidth="1"/>
    <col min="7946" max="7946" width="10.140625" style="9" customWidth="1"/>
    <col min="7947" max="7947" width="11.42578125" style="9" customWidth="1"/>
    <col min="7948" max="7948" width="13.5703125" style="9" customWidth="1"/>
    <col min="7949" max="7949" width="14.28515625" style="9" customWidth="1"/>
    <col min="7950" max="8193" width="9.140625" style="9"/>
    <col min="8194" max="8194" width="3.42578125" style="9" customWidth="1"/>
    <col min="8195" max="8195" width="18.42578125" style="9" customWidth="1"/>
    <col min="8196" max="8196" width="11" style="9" customWidth="1"/>
    <col min="8197" max="8197" width="19.28515625" style="9" customWidth="1"/>
    <col min="8198" max="8198" width="11.140625" style="9" customWidth="1"/>
    <col min="8199" max="8199" width="10.42578125" style="9" customWidth="1"/>
    <col min="8200" max="8200" width="8.28515625" style="9" customWidth="1"/>
    <col min="8201" max="8201" width="13.7109375" style="9" customWidth="1"/>
    <col min="8202" max="8202" width="10.140625" style="9" customWidth="1"/>
    <col min="8203" max="8203" width="11.42578125" style="9" customWidth="1"/>
    <col min="8204" max="8204" width="13.5703125" style="9" customWidth="1"/>
    <col min="8205" max="8205" width="14.28515625" style="9" customWidth="1"/>
    <col min="8206" max="8449" width="9.140625" style="9"/>
    <col min="8450" max="8450" width="3.42578125" style="9" customWidth="1"/>
    <col min="8451" max="8451" width="18.42578125" style="9" customWidth="1"/>
    <col min="8452" max="8452" width="11" style="9" customWidth="1"/>
    <col min="8453" max="8453" width="19.28515625" style="9" customWidth="1"/>
    <col min="8454" max="8454" width="11.140625" style="9" customWidth="1"/>
    <col min="8455" max="8455" width="10.42578125" style="9" customWidth="1"/>
    <col min="8456" max="8456" width="8.28515625" style="9" customWidth="1"/>
    <col min="8457" max="8457" width="13.7109375" style="9" customWidth="1"/>
    <col min="8458" max="8458" width="10.140625" style="9" customWidth="1"/>
    <col min="8459" max="8459" width="11.42578125" style="9" customWidth="1"/>
    <col min="8460" max="8460" width="13.5703125" style="9" customWidth="1"/>
    <col min="8461" max="8461" width="14.28515625" style="9" customWidth="1"/>
    <col min="8462" max="8705" width="9.140625" style="9"/>
    <col min="8706" max="8706" width="3.42578125" style="9" customWidth="1"/>
    <col min="8707" max="8707" width="18.42578125" style="9" customWidth="1"/>
    <col min="8708" max="8708" width="11" style="9" customWidth="1"/>
    <col min="8709" max="8709" width="19.28515625" style="9" customWidth="1"/>
    <col min="8710" max="8710" width="11.140625" style="9" customWidth="1"/>
    <col min="8711" max="8711" width="10.42578125" style="9" customWidth="1"/>
    <col min="8712" max="8712" width="8.28515625" style="9" customWidth="1"/>
    <col min="8713" max="8713" width="13.7109375" style="9" customWidth="1"/>
    <col min="8714" max="8714" width="10.140625" style="9" customWidth="1"/>
    <col min="8715" max="8715" width="11.42578125" style="9" customWidth="1"/>
    <col min="8716" max="8716" width="13.5703125" style="9" customWidth="1"/>
    <col min="8717" max="8717" width="14.28515625" style="9" customWidth="1"/>
    <col min="8718" max="8961" width="9.140625" style="9"/>
    <col min="8962" max="8962" width="3.42578125" style="9" customWidth="1"/>
    <col min="8963" max="8963" width="18.42578125" style="9" customWidth="1"/>
    <col min="8964" max="8964" width="11" style="9" customWidth="1"/>
    <col min="8965" max="8965" width="19.28515625" style="9" customWidth="1"/>
    <col min="8966" max="8966" width="11.140625" style="9" customWidth="1"/>
    <col min="8967" max="8967" width="10.42578125" style="9" customWidth="1"/>
    <col min="8968" max="8968" width="8.28515625" style="9" customWidth="1"/>
    <col min="8969" max="8969" width="13.7109375" style="9" customWidth="1"/>
    <col min="8970" max="8970" width="10.140625" style="9" customWidth="1"/>
    <col min="8971" max="8971" width="11.42578125" style="9" customWidth="1"/>
    <col min="8972" max="8972" width="13.5703125" style="9" customWidth="1"/>
    <col min="8973" max="8973" width="14.28515625" style="9" customWidth="1"/>
    <col min="8974" max="9217" width="9.140625" style="9"/>
    <col min="9218" max="9218" width="3.42578125" style="9" customWidth="1"/>
    <col min="9219" max="9219" width="18.42578125" style="9" customWidth="1"/>
    <col min="9220" max="9220" width="11" style="9" customWidth="1"/>
    <col min="9221" max="9221" width="19.28515625" style="9" customWidth="1"/>
    <col min="9222" max="9222" width="11.140625" style="9" customWidth="1"/>
    <col min="9223" max="9223" width="10.42578125" style="9" customWidth="1"/>
    <col min="9224" max="9224" width="8.28515625" style="9" customWidth="1"/>
    <col min="9225" max="9225" width="13.7109375" style="9" customWidth="1"/>
    <col min="9226" max="9226" width="10.140625" style="9" customWidth="1"/>
    <col min="9227" max="9227" width="11.42578125" style="9" customWidth="1"/>
    <col min="9228" max="9228" width="13.5703125" style="9" customWidth="1"/>
    <col min="9229" max="9229" width="14.28515625" style="9" customWidth="1"/>
    <col min="9230" max="9473" width="9.140625" style="9"/>
    <col min="9474" max="9474" width="3.42578125" style="9" customWidth="1"/>
    <col min="9475" max="9475" width="18.42578125" style="9" customWidth="1"/>
    <col min="9476" max="9476" width="11" style="9" customWidth="1"/>
    <col min="9477" max="9477" width="19.28515625" style="9" customWidth="1"/>
    <col min="9478" max="9478" width="11.140625" style="9" customWidth="1"/>
    <col min="9479" max="9479" width="10.42578125" style="9" customWidth="1"/>
    <col min="9480" max="9480" width="8.28515625" style="9" customWidth="1"/>
    <col min="9481" max="9481" width="13.7109375" style="9" customWidth="1"/>
    <col min="9482" max="9482" width="10.140625" style="9" customWidth="1"/>
    <col min="9483" max="9483" width="11.42578125" style="9" customWidth="1"/>
    <col min="9484" max="9484" width="13.5703125" style="9" customWidth="1"/>
    <col min="9485" max="9485" width="14.28515625" style="9" customWidth="1"/>
    <col min="9486" max="9729" width="9.140625" style="9"/>
    <col min="9730" max="9730" width="3.42578125" style="9" customWidth="1"/>
    <col min="9731" max="9731" width="18.42578125" style="9" customWidth="1"/>
    <col min="9732" max="9732" width="11" style="9" customWidth="1"/>
    <col min="9733" max="9733" width="19.28515625" style="9" customWidth="1"/>
    <col min="9734" max="9734" width="11.140625" style="9" customWidth="1"/>
    <col min="9735" max="9735" width="10.42578125" style="9" customWidth="1"/>
    <col min="9736" max="9736" width="8.28515625" style="9" customWidth="1"/>
    <col min="9737" max="9737" width="13.7109375" style="9" customWidth="1"/>
    <col min="9738" max="9738" width="10.140625" style="9" customWidth="1"/>
    <col min="9739" max="9739" width="11.42578125" style="9" customWidth="1"/>
    <col min="9740" max="9740" width="13.5703125" style="9" customWidth="1"/>
    <col min="9741" max="9741" width="14.28515625" style="9" customWidth="1"/>
    <col min="9742" max="9985" width="9.140625" style="9"/>
    <col min="9986" max="9986" width="3.42578125" style="9" customWidth="1"/>
    <col min="9987" max="9987" width="18.42578125" style="9" customWidth="1"/>
    <col min="9988" max="9988" width="11" style="9" customWidth="1"/>
    <col min="9989" max="9989" width="19.28515625" style="9" customWidth="1"/>
    <col min="9990" max="9990" width="11.140625" style="9" customWidth="1"/>
    <col min="9991" max="9991" width="10.42578125" style="9" customWidth="1"/>
    <col min="9992" max="9992" width="8.28515625" style="9" customWidth="1"/>
    <col min="9993" max="9993" width="13.7109375" style="9" customWidth="1"/>
    <col min="9994" max="9994" width="10.140625" style="9" customWidth="1"/>
    <col min="9995" max="9995" width="11.42578125" style="9" customWidth="1"/>
    <col min="9996" max="9996" width="13.5703125" style="9" customWidth="1"/>
    <col min="9997" max="9997" width="14.28515625" style="9" customWidth="1"/>
    <col min="9998" max="10241" width="9.140625" style="9"/>
    <col min="10242" max="10242" width="3.42578125" style="9" customWidth="1"/>
    <col min="10243" max="10243" width="18.42578125" style="9" customWidth="1"/>
    <col min="10244" max="10244" width="11" style="9" customWidth="1"/>
    <col min="10245" max="10245" width="19.28515625" style="9" customWidth="1"/>
    <col min="10246" max="10246" width="11.140625" style="9" customWidth="1"/>
    <col min="10247" max="10247" width="10.42578125" style="9" customWidth="1"/>
    <col min="10248" max="10248" width="8.28515625" style="9" customWidth="1"/>
    <col min="10249" max="10249" width="13.7109375" style="9" customWidth="1"/>
    <col min="10250" max="10250" width="10.140625" style="9" customWidth="1"/>
    <col min="10251" max="10251" width="11.42578125" style="9" customWidth="1"/>
    <col min="10252" max="10252" width="13.5703125" style="9" customWidth="1"/>
    <col min="10253" max="10253" width="14.28515625" style="9" customWidth="1"/>
    <col min="10254" max="10497" width="9.140625" style="9"/>
    <col min="10498" max="10498" width="3.42578125" style="9" customWidth="1"/>
    <col min="10499" max="10499" width="18.42578125" style="9" customWidth="1"/>
    <col min="10500" max="10500" width="11" style="9" customWidth="1"/>
    <col min="10501" max="10501" width="19.28515625" style="9" customWidth="1"/>
    <col min="10502" max="10502" width="11.140625" style="9" customWidth="1"/>
    <col min="10503" max="10503" width="10.42578125" style="9" customWidth="1"/>
    <col min="10504" max="10504" width="8.28515625" style="9" customWidth="1"/>
    <col min="10505" max="10505" width="13.7109375" style="9" customWidth="1"/>
    <col min="10506" max="10506" width="10.140625" style="9" customWidth="1"/>
    <col min="10507" max="10507" width="11.42578125" style="9" customWidth="1"/>
    <col min="10508" max="10508" width="13.5703125" style="9" customWidth="1"/>
    <col min="10509" max="10509" width="14.28515625" style="9" customWidth="1"/>
    <col min="10510" max="10753" width="9.140625" style="9"/>
    <col min="10754" max="10754" width="3.42578125" style="9" customWidth="1"/>
    <col min="10755" max="10755" width="18.42578125" style="9" customWidth="1"/>
    <col min="10756" max="10756" width="11" style="9" customWidth="1"/>
    <col min="10757" max="10757" width="19.28515625" style="9" customWidth="1"/>
    <col min="10758" max="10758" width="11.140625" style="9" customWidth="1"/>
    <col min="10759" max="10759" width="10.42578125" style="9" customWidth="1"/>
    <col min="10760" max="10760" width="8.28515625" style="9" customWidth="1"/>
    <col min="10761" max="10761" width="13.7109375" style="9" customWidth="1"/>
    <col min="10762" max="10762" width="10.140625" style="9" customWidth="1"/>
    <col min="10763" max="10763" width="11.42578125" style="9" customWidth="1"/>
    <col min="10764" max="10764" width="13.5703125" style="9" customWidth="1"/>
    <col min="10765" max="10765" width="14.28515625" style="9" customWidth="1"/>
    <col min="10766" max="11009" width="9.140625" style="9"/>
    <col min="11010" max="11010" width="3.42578125" style="9" customWidth="1"/>
    <col min="11011" max="11011" width="18.42578125" style="9" customWidth="1"/>
    <col min="11012" max="11012" width="11" style="9" customWidth="1"/>
    <col min="11013" max="11013" width="19.28515625" style="9" customWidth="1"/>
    <col min="11014" max="11014" width="11.140625" style="9" customWidth="1"/>
    <col min="11015" max="11015" width="10.42578125" style="9" customWidth="1"/>
    <col min="11016" max="11016" width="8.28515625" style="9" customWidth="1"/>
    <col min="11017" max="11017" width="13.7109375" style="9" customWidth="1"/>
    <col min="11018" max="11018" width="10.140625" style="9" customWidth="1"/>
    <col min="11019" max="11019" width="11.42578125" style="9" customWidth="1"/>
    <col min="11020" max="11020" width="13.5703125" style="9" customWidth="1"/>
    <col min="11021" max="11021" width="14.28515625" style="9" customWidth="1"/>
    <col min="11022" max="11265" width="9.140625" style="9"/>
    <col min="11266" max="11266" width="3.42578125" style="9" customWidth="1"/>
    <col min="11267" max="11267" width="18.42578125" style="9" customWidth="1"/>
    <col min="11268" max="11268" width="11" style="9" customWidth="1"/>
    <col min="11269" max="11269" width="19.28515625" style="9" customWidth="1"/>
    <col min="11270" max="11270" width="11.140625" style="9" customWidth="1"/>
    <col min="11271" max="11271" width="10.42578125" style="9" customWidth="1"/>
    <col min="11272" max="11272" width="8.28515625" style="9" customWidth="1"/>
    <col min="11273" max="11273" width="13.7109375" style="9" customWidth="1"/>
    <col min="11274" max="11274" width="10.140625" style="9" customWidth="1"/>
    <col min="11275" max="11275" width="11.42578125" style="9" customWidth="1"/>
    <col min="11276" max="11276" width="13.5703125" style="9" customWidth="1"/>
    <col min="11277" max="11277" width="14.28515625" style="9" customWidth="1"/>
    <col min="11278" max="11521" width="9.140625" style="9"/>
    <col min="11522" max="11522" width="3.42578125" style="9" customWidth="1"/>
    <col min="11523" max="11523" width="18.42578125" style="9" customWidth="1"/>
    <col min="11524" max="11524" width="11" style="9" customWidth="1"/>
    <col min="11525" max="11525" width="19.28515625" style="9" customWidth="1"/>
    <col min="11526" max="11526" width="11.140625" style="9" customWidth="1"/>
    <col min="11527" max="11527" width="10.42578125" style="9" customWidth="1"/>
    <col min="11528" max="11528" width="8.28515625" style="9" customWidth="1"/>
    <col min="11529" max="11529" width="13.7109375" style="9" customWidth="1"/>
    <col min="11530" max="11530" width="10.140625" style="9" customWidth="1"/>
    <col min="11531" max="11531" width="11.42578125" style="9" customWidth="1"/>
    <col min="11532" max="11532" width="13.5703125" style="9" customWidth="1"/>
    <col min="11533" max="11533" width="14.28515625" style="9" customWidth="1"/>
    <col min="11534" max="11777" width="9.140625" style="9"/>
    <col min="11778" max="11778" width="3.42578125" style="9" customWidth="1"/>
    <col min="11779" max="11779" width="18.42578125" style="9" customWidth="1"/>
    <col min="11780" max="11780" width="11" style="9" customWidth="1"/>
    <col min="11781" max="11781" width="19.28515625" style="9" customWidth="1"/>
    <col min="11782" max="11782" width="11.140625" style="9" customWidth="1"/>
    <col min="11783" max="11783" width="10.42578125" style="9" customWidth="1"/>
    <col min="11784" max="11784" width="8.28515625" style="9" customWidth="1"/>
    <col min="11785" max="11785" width="13.7109375" style="9" customWidth="1"/>
    <col min="11786" max="11786" width="10.140625" style="9" customWidth="1"/>
    <col min="11787" max="11787" width="11.42578125" style="9" customWidth="1"/>
    <col min="11788" max="11788" width="13.5703125" style="9" customWidth="1"/>
    <col min="11789" max="11789" width="14.28515625" style="9" customWidth="1"/>
    <col min="11790" max="12033" width="9.140625" style="9"/>
    <col min="12034" max="12034" width="3.42578125" style="9" customWidth="1"/>
    <col min="12035" max="12035" width="18.42578125" style="9" customWidth="1"/>
    <col min="12036" max="12036" width="11" style="9" customWidth="1"/>
    <col min="12037" max="12037" width="19.28515625" style="9" customWidth="1"/>
    <col min="12038" max="12038" width="11.140625" style="9" customWidth="1"/>
    <col min="12039" max="12039" width="10.42578125" style="9" customWidth="1"/>
    <col min="12040" max="12040" width="8.28515625" style="9" customWidth="1"/>
    <col min="12041" max="12041" width="13.7109375" style="9" customWidth="1"/>
    <col min="12042" max="12042" width="10.140625" style="9" customWidth="1"/>
    <col min="12043" max="12043" width="11.42578125" style="9" customWidth="1"/>
    <col min="12044" max="12044" width="13.5703125" style="9" customWidth="1"/>
    <col min="12045" max="12045" width="14.28515625" style="9" customWidth="1"/>
    <col min="12046" max="12289" width="9.140625" style="9"/>
    <col min="12290" max="12290" width="3.42578125" style="9" customWidth="1"/>
    <col min="12291" max="12291" width="18.42578125" style="9" customWidth="1"/>
    <col min="12292" max="12292" width="11" style="9" customWidth="1"/>
    <col min="12293" max="12293" width="19.28515625" style="9" customWidth="1"/>
    <col min="12294" max="12294" width="11.140625" style="9" customWidth="1"/>
    <col min="12295" max="12295" width="10.42578125" style="9" customWidth="1"/>
    <col min="12296" max="12296" width="8.28515625" style="9" customWidth="1"/>
    <col min="12297" max="12297" width="13.7109375" style="9" customWidth="1"/>
    <col min="12298" max="12298" width="10.140625" style="9" customWidth="1"/>
    <col min="12299" max="12299" width="11.42578125" style="9" customWidth="1"/>
    <col min="12300" max="12300" width="13.5703125" style="9" customWidth="1"/>
    <col min="12301" max="12301" width="14.28515625" style="9" customWidth="1"/>
    <col min="12302" max="12545" width="9.140625" style="9"/>
    <col min="12546" max="12546" width="3.42578125" style="9" customWidth="1"/>
    <col min="12547" max="12547" width="18.42578125" style="9" customWidth="1"/>
    <col min="12548" max="12548" width="11" style="9" customWidth="1"/>
    <col min="12549" max="12549" width="19.28515625" style="9" customWidth="1"/>
    <col min="12550" max="12550" width="11.140625" style="9" customWidth="1"/>
    <col min="12551" max="12551" width="10.42578125" style="9" customWidth="1"/>
    <col min="12552" max="12552" width="8.28515625" style="9" customWidth="1"/>
    <col min="12553" max="12553" width="13.7109375" style="9" customWidth="1"/>
    <col min="12554" max="12554" width="10.140625" style="9" customWidth="1"/>
    <col min="12555" max="12555" width="11.42578125" style="9" customWidth="1"/>
    <col min="12556" max="12556" width="13.5703125" style="9" customWidth="1"/>
    <col min="12557" max="12557" width="14.28515625" style="9" customWidth="1"/>
    <col min="12558" max="12801" width="9.140625" style="9"/>
    <col min="12802" max="12802" width="3.42578125" style="9" customWidth="1"/>
    <col min="12803" max="12803" width="18.42578125" style="9" customWidth="1"/>
    <col min="12804" max="12804" width="11" style="9" customWidth="1"/>
    <col min="12805" max="12805" width="19.28515625" style="9" customWidth="1"/>
    <col min="12806" max="12806" width="11.140625" style="9" customWidth="1"/>
    <col min="12807" max="12807" width="10.42578125" style="9" customWidth="1"/>
    <col min="12808" max="12808" width="8.28515625" style="9" customWidth="1"/>
    <col min="12809" max="12809" width="13.7109375" style="9" customWidth="1"/>
    <col min="12810" max="12810" width="10.140625" style="9" customWidth="1"/>
    <col min="12811" max="12811" width="11.42578125" style="9" customWidth="1"/>
    <col min="12812" max="12812" width="13.5703125" style="9" customWidth="1"/>
    <col min="12813" max="12813" width="14.28515625" style="9" customWidth="1"/>
    <col min="12814" max="13057" width="9.140625" style="9"/>
    <col min="13058" max="13058" width="3.42578125" style="9" customWidth="1"/>
    <col min="13059" max="13059" width="18.42578125" style="9" customWidth="1"/>
    <col min="13060" max="13060" width="11" style="9" customWidth="1"/>
    <col min="13061" max="13061" width="19.28515625" style="9" customWidth="1"/>
    <col min="13062" max="13062" width="11.140625" style="9" customWidth="1"/>
    <col min="13063" max="13063" width="10.42578125" style="9" customWidth="1"/>
    <col min="13064" max="13064" width="8.28515625" style="9" customWidth="1"/>
    <col min="13065" max="13065" width="13.7109375" style="9" customWidth="1"/>
    <col min="13066" max="13066" width="10.140625" style="9" customWidth="1"/>
    <col min="13067" max="13067" width="11.42578125" style="9" customWidth="1"/>
    <col min="13068" max="13068" width="13.5703125" style="9" customWidth="1"/>
    <col min="13069" max="13069" width="14.28515625" style="9" customWidth="1"/>
    <col min="13070" max="13313" width="9.140625" style="9"/>
    <col min="13314" max="13314" width="3.42578125" style="9" customWidth="1"/>
    <col min="13315" max="13315" width="18.42578125" style="9" customWidth="1"/>
    <col min="13316" max="13316" width="11" style="9" customWidth="1"/>
    <col min="13317" max="13317" width="19.28515625" style="9" customWidth="1"/>
    <col min="13318" max="13318" width="11.140625" style="9" customWidth="1"/>
    <col min="13319" max="13319" width="10.42578125" style="9" customWidth="1"/>
    <col min="13320" max="13320" width="8.28515625" style="9" customWidth="1"/>
    <col min="13321" max="13321" width="13.7109375" style="9" customWidth="1"/>
    <col min="13322" max="13322" width="10.140625" style="9" customWidth="1"/>
    <col min="13323" max="13323" width="11.42578125" style="9" customWidth="1"/>
    <col min="13324" max="13324" width="13.5703125" style="9" customWidth="1"/>
    <col min="13325" max="13325" width="14.28515625" style="9" customWidth="1"/>
    <col min="13326" max="13569" width="9.140625" style="9"/>
    <col min="13570" max="13570" width="3.42578125" style="9" customWidth="1"/>
    <col min="13571" max="13571" width="18.42578125" style="9" customWidth="1"/>
    <col min="13572" max="13572" width="11" style="9" customWidth="1"/>
    <col min="13573" max="13573" width="19.28515625" style="9" customWidth="1"/>
    <col min="13574" max="13574" width="11.140625" style="9" customWidth="1"/>
    <col min="13575" max="13575" width="10.42578125" style="9" customWidth="1"/>
    <col min="13576" max="13576" width="8.28515625" style="9" customWidth="1"/>
    <col min="13577" max="13577" width="13.7109375" style="9" customWidth="1"/>
    <col min="13578" max="13578" width="10.140625" style="9" customWidth="1"/>
    <col min="13579" max="13579" width="11.42578125" style="9" customWidth="1"/>
    <col min="13580" max="13580" width="13.5703125" style="9" customWidth="1"/>
    <col min="13581" max="13581" width="14.28515625" style="9" customWidth="1"/>
    <col min="13582" max="13825" width="9.140625" style="9"/>
    <col min="13826" max="13826" width="3.42578125" style="9" customWidth="1"/>
    <col min="13827" max="13827" width="18.42578125" style="9" customWidth="1"/>
    <col min="13828" max="13828" width="11" style="9" customWidth="1"/>
    <col min="13829" max="13829" width="19.28515625" style="9" customWidth="1"/>
    <col min="13830" max="13830" width="11.140625" style="9" customWidth="1"/>
    <col min="13831" max="13831" width="10.42578125" style="9" customWidth="1"/>
    <col min="13832" max="13832" width="8.28515625" style="9" customWidth="1"/>
    <col min="13833" max="13833" width="13.7109375" style="9" customWidth="1"/>
    <col min="13834" max="13834" width="10.140625" style="9" customWidth="1"/>
    <col min="13835" max="13835" width="11.42578125" style="9" customWidth="1"/>
    <col min="13836" max="13836" width="13.5703125" style="9" customWidth="1"/>
    <col min="13837" max="13837" width="14.28515625" style="9" customWidth="1"/>
    <col min="13838" max="14081" width="9.140625" style="9"/>
    <col min="14082" max="14082" width="3.42578125" style="9" customWidth="1"/>
    <col min="14083" max="14083" width="18.42578125" style="9" customWidth="1"/>
    <col min="14084" max="14084" width="11" style="9" customWidth="1"/>
    <col min="14085" max="14085" width="19.28515625" style="9" customWidth="1"/>
    <col min="14086" max="14086" width="11.140625" style="9" customWidth="1"/>
    <col min="14087" max="14087" width="10.42578125" style="9" customWidth="1"/>
    <col min="14088" max="14088" width="8.28515625" style="9" customWidth="1"/>
    <col min="14089" max="14089" width="13.7109375" style="9" customWidth="1"/>
    <col min="14090" max="14090" width="10.140625" style="9" customWidth="1"/>
    <col min="14091" max="14091" width="11.42578125" style="9" customWidth="1"/>
    <col min="14092" max="14092" width="13.5703125" style="9" customWidth="1"/>
    <col min="14093" max="14093" width="14.28515625" style="9" customWidth="1"/>
    <col min="14094" max="14337" width="9.140625" style="9"/>
    <col min="14338" max="14338" width="3.42578125" style="9" customWidth="1"/>
    <col min="14339" max="14339" width="18.42578125" style="9" customWidth="1"/>
    <col min="14340" max="14340" width="11" style="9" customWidth="1"/>
    <col min="14341" max="14341" width="19.28515625" style="9" customWidth="1"/>
    <col min="14342" max="14342" width="11.140625" style="9" customWidth="1"/>
    <col min="14343" max="14343" width="10.42578125" style="9" customWidth="1"/>
    <col min="14344" max="14344" width="8.28515625" style="9" customWidth="1"/>
    <col min="14345" max="14345" width="13.7109375" style="9" customWidth="1"/>
    <col min="14346" max="14346" width="10.140625" style="9" customWidth="1"/>
    <col min="14347" max="14347" width="11.42578125" style="9" customWidth="1"/>
    <col min="14348" max="14348" width="13.5703125" style="9" customWidth="1"/>
    <col min="14349" max="14349" width="14.28515625" style="9" customWidth="1"/>
    <col min="14350" max="14593" width="9.140625" style="9"/>
    <col min="14594" max="14594" width="3.42578125" style="9" customWidth="1"/>
    <col min="14595" max="14595" width="18.42578125" style="9" customWidth="1"/>
    <col min="14596" max="14596" width="11" style="9" customWidth="1"/>
    <col min="14597" max="14597" width="19.28515625" style="9" customWidth="1"/>
    <col min="14598" max="14598" width="11.140625" style="9" customWidth="1"/>
    <col min="14599" max="14599" width="10.42578125" style="9" customWidth="1"/>
    <col min="14600" max="14600" width="8.28515625" style="9" customWidth="1"/>
    <col min="14601" max="14601" width="13.7109375" style="9" customWidth="1"/>
    <col min="14602" max="14602" width="10.140625" style="9" customWidth="1"/>
    <col min="14603" max="14603" width="11.42578125" style="9" customWidth="1"/>
    <col min="14604" max="14604" width="13.5703125" style="9" customWidth="1"/>
    <col min="14605" max="14605" width="14.28515625" style="9" customWidth="1"/>
    <col min="14606" max="14849" width="9.140625" style="9"/>
    <col min="14850" max="14850" width="3.42578125" style="9" customWidth="1"/>
    <col min="14851" max="14851" width="18.42578125" style="9" customWidth="1"/>
    <col min="14852" max="14852" width="11" style="9" customWidth="1"/>
    <col min="14853" max="14853" width="19.28515625" style="9" customWidth="1"/>
    <col min="14854" max="14854" width="11.140625" style="9" customWidth="1"/>
    <col min="14855" max="14855" width="10.42578125" style="9" customWidth="1"/>
    <col min="14856" max="14856" width="8.28515625" style="9" customWidth="1"/>
    <col min="14857" max="14857" width="13.7109375" style="9" customWidth="1"/>
    <col min="14858" max="14858" width="10.140625" style="9" customWidth="1"/>
    <col min="14859" max="14859" width="11.42578125" style="9" customWidth="1"/>
    <col min="14860" max="14860" width="13.5703125" style="9" customWidth="1"/>
    <col min="14861" max="14861" width="14.28515625" style="9" customWidth="1"/>
    <col min="14862" max="15105" width="9.140625" style="9"/>
    <col min="15106" max="15106" width="3.42578125" style="9" customWidth="1"/>
    <col min="15107" max="15107" width="18.42578125" style="9" customWidth="1"/>
    <col min="15108" max="15108" width="11" style="9" customWidth="1"/>
    <col min="15109" max="15109" width="19.28515625" style="9" customWidth="1"/>
    <col min="15110" max="15110" width="11.140625" style="9" customWidth="1"/>
    <col min="15111" max="15111" width="10.42578125" style="9" customWidth="1"/>
    <col min="15112" max="15112" width="8.28515625" style="9" customWidth="1"/>
    <col min="15113" max="15113" width="13.7109375" style="9" customWidth="1"/>
    <col min="15114" max="15114" width="10.140625" style="9" customWidth="1"/>
    <col min="15115" max="15115" width="11.42578125" style="9" customWidth="1"/>
    <col min="15116" max="15116" width="13.5703125" style="9" customWidth="1"/>
    <col min="15117" max="15117" width="14.28515625" style="9" customWidth="1"/>
    <col min="15118" max="15361" width="9.140625" style="9"/>
    <col min="15362" max="15362" width="3.42578125" style="9" customWidth="1"/>
    <col min="15363" max="15363" width="18.42578125" style="9" customWidth="1"/>
    <col min="15364" max="15364" width="11" style="9" customWidth="1"/>
    <col min="15365" max="15365" width="19.28515625" style="9" customWidth="1"/>
    <col min="15366" max="15366" width="11.140625" style="9" customWidth="1"/>
    <col min="15367" max="15367" width="10.42578125" style="9" customWidth="1"/>
    <col min="15368" max="15368" width="8.28515625" style="9" customWidth="1"/>
    <col min="15369" max="15369" width="13.7109375" style="9" customWidth="1"/>
    <col min="15370" max="15370" width="10.140625" style="9" customWidth="1"/>
    <col min="15371" max="15371" width="11.42578125" style="9" customWidth="1"/>
    <col min="15372" max="15372" width="13.5703125" style="9" customWidth="1"/>
    <col min="15373" max="15373" width="14.28515625" style="9" customWidth="1"/>
    <col min="15374" max="15617" width="9.140625" style="9"/>
    <col min="15618" max="15618" width="3.42578125" style="9" customWidth="1"/>
    <col min="15619" max="15619" width="18.42578125" style="9" customWidth="1"/>
    <col min="15620" max="15620" width="11" style="9" customWidth="1"/>
    <col min="15621" max="15621" width="19.28515625" style="9" customWidth="1"/>
    <col min="15622" max="15622" width="11.140625" style="9" customWidth="1"/>
    <col min="15623" max="15623" width="10.42578125" style="9" customWidth="1"/>
    <col min="15624" max="15624" width="8.28515625" style="9" customWidth="1"/>
    <col min="15625" max="15625" width="13.7109375" style="9" customWidth="1"/>
    <col min="15626" max="15626" width="10.140625" style="9" customWidth="1"/>
    <col min="15627" max="15627" width="11.42578125" style="9" customWidth="1"/>
    <col min="15628" max="15628" width="13.5703125" style="9" customWidth="1"/>
    <col min="15629" max="15629" width="14.28515625" style="9" customWidth="1"/>
    <col min="15630" max="15873" width="9.140625" style="9"/>
    <col min="15874" max="15874" width="3.42578125" style="9" customWidth="1"/>
    <col min="15875" max="15875" width="18.42578125" style="9" customWidth="1"/>
    <col min="15876" max="15876" width="11" style="9" customWidth="1"/>
    <col min="15877" max="15877" width="19.28515625" style="9" customWidth="1"/>
    <col min="15878" max="15878" width="11.140625" style="9" customWidth="1"/>
    <col min="15879" max="15879" width="10.42578125" style="9" customWidth="1"/>
    <col min="15880" max="15880" width="8.28515625" style="9" customWidth="1"/>
    <col min="15881" max="15881" width="13.7109375" style="9" customWidth="1"/>
    <col min="15882" max="15882" width="10.140625" style="9" customWidth="1"/>
    <col min="15883" max="15883" width="11.42578125" style="9" customWidth="1"/>
    <col min="15884" max="15884" width="13.5703125" style="9" customWidth="1"/>
    <col min="15885" max="15885" width="14.28515625" style="9" customWidth="1"/>
    <col min="15886" max="16129" width="9.140625" style="9"/>
    <col min="16130" max="16130" width="3.42578125" style="9" customWidth="1"/>
    <col min="16131" max="16131" width="18.42578125" style="9" customWidth="1"/>
    <col min="16132" max="16132" width="11" style="9" customWidth="1"/>
    <col min="16133" max="16133" width="19.28515625" style="9" customWidth="1"/>
    <col min="16134" max="16134" width="11.140625" style="9" customWidth="1"/>
    <col min="16135" max="16135" width="10.42578125" style="9" customWidth="1"/>
    <col min="16136" max="16136" width="8.28515625" style="9" customWidth="1"/>
    <col min="16137" max="16137" width="13.7109375" style="9" customWidth="1"/>
    <col min="16138" max="16138" width="10.140625" style="9" customWidth="1"/>
    <col min="16139" max="16139" width="11.42578125" style="9" customWidth="1"/>
    <col min="16140" max="16140" width="13.5703125" style="9" customWidth="1"/>
    <col min="16141" max="16141" width="14.28515625" style="9" customWidth="1"/>
    <col min="16142" max="16384" width="9.140625" style="9"/>
  </cols>
  <sheetData>
    <row r="1" spans="1:13" s="6" customFormat="1" ht="17.25">
      <c r="A1" s="283" t="s">
        <v>95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13" s="6" customFormat="1" ht="24.75" customHeight="1">
      <c r="A2" s="283" t="e">
        <f>+#REF!</f>
        <v>#REF!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3" s="8" customFormat="1" ht="29.25" customHeight="1">
      <c r="A3" s="284" t="s">
        <v>177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23.2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23.25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13" ht="17.25" customHeight="1">
      <c r="M6" s="10" t="s">
        <v>70</v>
      </c>
    </row>
    <row r="7" spans="1:13" s="20" customFormat="1" ht="33.75" customHeight="1">
      <c r="A7" s="281" t="s">
        <v>71</v>
      </c>
      <c r="B7" s="281" t="s">
        <v>72</v>
      </c>
      <c r="C7" s="281" t="s">
        <v>73</v>
      </c>
      <c r="D7" s="286" t="s">
        <v>74</v>
      </c>
      <c r="E7" s="287"/>
      <c r="F7" s="281" t="s">
        <v>75</v>
      </c>
      <c r="G7" s="281" t="s">
        <v>76</v>
      </c>
      <c r="H7" s="286" t="s">
        <v>102</v>
      </c>
      <c r="I7" s="287"/>
      <c r="J7" s="281" t="s">
        <v>100</v>
      </c>
      <c r="K7" s="281" t="s">
        <v>12</v>
      </c>
      <c r="L7" s="281" t="s">
        <v>101</v>
      </c>
      <c r="M7" s="281" t="s">
        <v>77</v>
      </c>
    </row>
    <row r="8" spans="1:13" s="20" customFormat="1" ht="111" customHeight="1">
      <c r="A8" s="282"/>
      <c r="B8" s="282"/>
      <c r="C8" s="282"/>
      <c r="D8" s="31" t="s">
        <v>78</v>
      </c>
      <c r="E8" s="31" t="s">
        <v>79</v>
      </c>
      <c r="F8" s="282"/>
      <c r="G8" s="282"/>
      <c r="H8" s="140" t="s">
        <v>103</v>
      </c>
      <c r="I8" s="140" t="s">
        <v>104</v>
      </c>
      <c r="J8" s="282"/>
      <c r="K8" s="282"/>
      <c r="L8" s="282"/>
      <c r="M8" s="282"/>
    </row>
    <row r="9" spans="1:13" ht="15.7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</row>
    <row r="10" spans="1:13" ht="21.75" customHeight="1">
      <c r="A10" s="31">
        <v>1</v>
      </c>
      <c r="B10" s="31" t="s">
        <v>15</v>
      </c>
      <c r="C10" s="11"/>
      <c r="D10" s="11"/>
      <c r="E10" s="11"/>
      <c r="F10" s="11"/>
      <c r="G10" s="11">
        <v>1</v>
      </c>
      <c r="H10" s="45">
        <f>SUM(H11:H12)</f>
        <v>0</v>
      </c>
      <c r="I10" s="45">
        <f>SUM(I11:I12)</f>
        <v>0</v>
      </c>
      <c r="J10" s="152">
        <f>SUM(J11:J12)</f>
        <v>171967383</v>
      </c>
      <c r="K10" s="152">
        <f>SUM(K11:K12)</f>
        <v>0</v>
      </c>
      <c r="L10" s="152">
        <f>SUM(L11:L12)</f>
        <v>171967383</v>
      </c>
      <c r="M10" s="37"/>
    </row>
    <row r="11" spans="1:13" ht="23.25" customHeight="1">
      <c r="A11" s="11"/>
      <c r="B11" s="12" t="s">
        <v>176</v>
      </c>
      <c r="C11" s="11"/>
      <c r="D11" s="11"/>
      <c r="E11" s="147"/>
      <c r="F11" s="11"/>
      <c r="G11" s="11"/>
      <c r="H11" s="37"/>
      <c r="I11" s="37"/>
      <c r="J11" s="157">
        <v>171967383</v>
      </c>
      <c r="K11" s="151"/>
      <c r="L11" s="151">
        <f>+J11-K11</f>
        <v>171967383</v>
      </c>
      <c r="M11" s="37"/>
    </row>
    <row r="12" spans="1:13" ht="21.75" customHeight="1">
      <c r="A12" s="11"/>
      <c r="B12" s="12"/>
      <c r="C12" s="11"/>
      <c r="D12" s="11"/>
      <c r="E12" s="11"/>
      <c r="F12" s="11"/>
      <c r="G12" s="11"/>
      <c r="H12" s="37"/>
      <c r="I12" s="37"/>
      <c r="J12" s="151"/>
      <c r="K12" s="151"/>
      <c r="L12" s="151">
        <f>+J12-K12</f>
        <v>0</v>
      </c>
      <c r="M12" s="37"/>
    </row>
    <row r="13" spans="1:13" ht="21.75" customHeight="1">
      <c r="A13" s="31">
        <v>2</v>
      </c>
      <c r="B13" s="31" t="s">
        <v>96</v>
      </c>
      <c r="C13" s="11"/>
      <c r="D13" s="11"/>
      <c r="E13" s="11"/>
      <c r="F13" s="11"/>
      <c r="G13" s="11"/>
      <c r="H13" s="45">
        <f>SUM(H14:H16)</f>
        <v>0</v>
      </c>
      <c r="I13" s="45">
        <f t="shared" ref="I13:L13" si="0">SUM(I14:I16)</f>
        <v>0</v>
      </c>
      <c r="J13" s="152">
        <f t="shared" si="0"/>
        <v>119013801</v>
      </c>
      <c r="K13" s="152">
        <f t="shared" si="0"/>
        <v>0</v>
      </c>
      <c r="L13" s="152">
        <f t="shared" si="0"/>
        <v>119013801</v>
      </c>
      <c r="M13" s="37"/>
    </row>
    <row r="14" spans="1:13" ht="21.75" customHeight="1">
      <c r="A14" s="11"/>
      <c r="B14" s="148" t="s">
        <v>159</v>
      </c>
      <c r="C14" s="11"/>
      <c r="D14" s="11"/>
      <c r="E14" s="147"/>
      <c r="F14" s="11"/>
      <c r="G14" s="11">
        <v>1</v>
      </c>
      <c r="H14" s="37"/>
      <c r="I14" s="37"/>
      <c r="J14" s="157">
        <v>119013801</v>
      </c>
      <c r="K14" s="151"/>
      <c r="L14" s="151">
        <f t="shared" ref="L14:L16" si="1">+J14-K14</f>
        <v>119013801</v>
      </c>
      <c r="M14" s="37"/>
    </row>
    <row r="15" spans="1:13" ht="21.75" customHeight="1">
      <c r="A15" s="11"/>
      <c r="B15" s="12"/>
      <c r="C15" s="11"/>
      <c r="D15" s="11"/>
      <c r="E15" s="11"/>
      <c r="F15" s="11"/>
      <c r="G15" s="11"/>
      <c r="H15" s="37"/>
      <c r="I15" s="37"/>
      <c r="J15" s="151"/>
      <c r="K15" s="151"/>
      <c r="L15" s="151">
        <f t="shared" si="1"/>
        <v>0</v>
      </c>
      <c r="M15" s="37"/>
    </row>
    <row r="16" spans="1:13" ht="21.75" customHeight="1">
      <c r="A16" s="11"/>
      <c r="B16" s="12"/>
      <c r="C16" s="11"/>
      <c r="D16" s="11"/>
      <c r="E16" s="11"/>
      <c r="F16" s="11"/>
      <c r="G16" s="11"/>
      <c r="H16" s="37"/>
      <c r="I16" s="37"/>
      <c r="J16" s="151"/>
      <c r="K16" s="151"/>
      <c r="L16" s="151">
        <f t="shared" si="1"/>
        <v>0</v>
      </c>
      <c r="M16" s="37"/>
    </row>
    <row r="17" spans="1:13" ht="21.75" customHeight="1">
      <c r="A17" s="31">
        <v>3</v>
      </c>
      <c r="B17" s="31" t="s">
        <v>97</v>
      </c>
      <c r="C17" s="11"/>
      <c r="D17" s="11"/>
      <c r="E17" s="11"/>
      <c r="F17" s="11"/>
      <c r="G17" s="11"/>
      <c r="H17" s="45">
        <f>SUM(H18:H21)</f>
        <v>0</v>
      </c>
      <c r="I17" s="31">
        <f t="shared" ref="I17:L17" si="2">SUM(I18:I21)</f>
        <v>0</v>
      </c>
      <c r="J17" s="152">
        <f t="shared" si="2"/>
        <v>0</v>
      </c>
      <c r="K17" s="152">
        <f t="shared" si="2"/>
        <v>0</v>
      </c>
      <c r="L17" s="152">
        <f t="shared" si="2"/>
        <v>0</v>
      </c>
      <c r="M17" s="37"/>
    </row>
    <row r="18" spans="1:13" ht="21.75" customHeight="1">
      <c r="A18" s="11"/>
      <c r="B18" s="148"/>
      <c r="C18" s="11"/>
      <c r="D18" s="11"/>
      <c r="E18" s="147"/>
      <c r="F18" s="11"/>
      <c r="G18" s="11"/>
      <c r="H18" s="37"/>
      <c r="I18" s="37"/>
      <c r="J18" s="157"/>
      <c r="K18" s="151"/>
      <c r="L18" s="151">
        <f t="shared" ref="L18:L21" si="3">+J18-K18</f>
        <v>0</v>
      </c>
      <c r="M18" s="37"/>
    </row>
    <row r="19" spans="1:13" ht="21.75" customHeight="1">
      <c r="A19" s="11"/>
      <c r="B19" s="148"/>
      <c r="C19" s="11"/>
      <c r="D19" s="11"/>
      <c r="E19" s="147"/>
      <c r="F19" s="11"/>
      <c r="G19" s="11"/>
      <c r="H19" s="37"/>
      <c r="I19" s="37"/>
      <c r="J19" s="157"/>
      <c r="K19" s="151"/>
      <c r="L19" s="151">
        <f t="shared" si="3"/>
        <v>0</v>
      </c>
      <c r="M19" s="37"/>
    </row>
    <row r="20" spans="1:13" ht="21.75" customHeight="1">
      <c r="A20" s="11"/>
      <c r="B20" s="148"/>
      <c r="C20" s="11"/>
      <c r="D20" s="11"/>
      <c r="E20" s="147"/>
      <c r="F20" s="11"/>
      <c r="G20" s="11"/>
      <c r="H20" s="37"/>
      <c r="I20" s="37"/>
      <c r="J20" s="157"/>
      <c r="K20" s="151"/>
      <c r="L20" s="151">
        <f t="shared" si="3"/>
        <v>0</v>
      </c>
      <c r="M20" s="37"/>
    </row>
    <row r="21" spans="1:13" ht="21.75" customHeight="1">
      <c r="A21" s="11"/>
      <c r="B21" s="148"/>
      <c r="C21" s="11"/>
      <c r="D21" s="11"/>
      <c r="E21" s="147"/>
      <c r="F21" s="11"/>
      <c r="G21" s="11"/>
      <c r="H21" s="37"/>
      <c r="I21" s="37"/>
      <c r="J21" s="157"/>
      <c r="K21" s="151"/>
      <c r="L21" s="151">
        <f t="shared" si="3"/>
        <v>0</v>
      </c>
      <c r="M21" s="37"/>
    </row>
    <row r="22" spans="1:13" s="6" customFormat="1" ht="22.5" customHeight="1">
      <c r="A22" s="13"/>
      <c r="B22" s="14" t="s">
        <v>80</v>
      </c>
      <c r="C22" s="13"/>
      <c r="D22" s="13"/>
      <c r="E22" s="13"/>
      <c r="F22" s="13"/>
      <c r="G22" s="13">
        <f>SUM(G10:G21)</f>
        <v>2</v>
      </c>
      <c r="H22" s="40">
        <f>+H10+H13+H17</f>
        <v>0</v>
      </c>
      <c r="I22" s="40">
        <f>+I10+I13+I17</f>
        <v>0</v>
      </c>
      <c r="J22" s="156">
        <f>+J10+J13+J17</f>
        <v>290981184</v>
      </c>
      <c r="K22" s="156">
        <f>+K10+K13+K17</f>
        <v>0</v>
      </c>
      <c r="L22" s="156">
        <f>+L10+L13+L17</f>
        <v>290981184</v>
      </c>
      <c r="M22" s="41"/>
    </row>
    <row r="23" spans="1:13" ht="18.75" customHeight="1">
      <c r="J23" s="154">
        <f>+ROUND(J22/1000,1)</f>
        <v>290981.2</v>
      </c>
      <c r="K23" s="154">
        <f t="shared" ref="K23:L23" si="4">+ROUND(K22/1000,1)</f>
        <v>0</v>
      </c>
      <c r="L23" s="154">
        <f t="shared" si="4"/>
        <v>290981.2</v>
      </c>
    </row>
    <row r="24" spans="1:13">
      <c r="A24" s="16"/>
      <c r="B24" s="17"/>
      <c r="C24" s="17"/>
      <c r="D24" s="18"/>
      <c r="E24" s="17"/>
    </row>
    <row r="25" spans="1:13" s="6" customFormat="1" ht="24.75" customHeight="1">
      <c r="A25" s="24"/>
      <c r="B25" s="6" t="s">
        <v>93</v>
      </c>
      <c r="C25" s="26"/>
      <c r="D25" s="27"/>
      <c r="E25" s="27"/>
      <c r="F25" s="26"/>
      <c r="G25" s="26"/>
      <c r="H25" s="278" t="e">
        <f>+#REF!</f>
        <v>#REF!</v>
      </c>
      <c r="I25" s="278"/>
      <c r="J25" s="26"/>
      <c r="K25" s="26"/>
    </row>
    <row r="26" spans="1:13" s="6" customFormat="1" ht="16.5" customHeight="1">
      <c r="A26" s="24"/>
      <c r="C26" s="26"/>
      <c r="D26" s="27"/>
      <c r="E26" s="27"/>
      <c r="F26" s="26"/>
      <c r="G26" s="26"/>
      <c r="H26" s="279" t="s">
        <v>81</v>
      </c>
      <c r="I26" s="279"/>
      <c r="J26" s="26"/>
      <c r="K26" s="26"/>
    </row>
    <row r="27" spans="1:13" s="6" customFormat="1" ht="16.5" customHeight="1">
      <c r="A27" s="24"/>
      <c r="C27" s="26"/>
      <c r="D27" s="27"/>
      <c r="E27" s="27"/>
      <c r="F27" s="26"/>
      <c r="G27" s="26"/>
      <c r="H27" s="144"/>
      <c r="I27" s="144"/>
      <c r="J27" s="26"/>
      <c r="K27" s="26"/>
    </row>
    <row r="28" spans="1:13" s="6" customFormat="1" ht="24.75" customHeight="1">
      <c r="A28" s="24"/>
      <c r="B28" s="6" t="s">
        <v>94</v>
      </c>
      <c r="D28" s="21"/>
      <c r="E28" s="21"/>
      <c r="H28" s="280" t="e">
        <f>+#REF!</f>
        <v>#REF!</v>
      </c>
      <c r="I28" s="280"/>
    </row>
    <row r="29" spans="1:13" s="6" customFormat="1" ht="17.25">
      <c r="A29" s="24"/>
      <c r="D29" s="144"/>
      <c r="E29" s="144" t="s">
        <v>82</v>
      </c>
      <c r="H29" s="279" t="s">
        <v>81</v>
      </c>
      <c r="I29" s="279"/>
    </row>
    <row r="30" spans="1:13">
      <c r="A30" s="16"/>
      <c r="C30" s="16"/>
    </row>
    <row r="32" spans="1:13">
      <c r="D32" s="16"/>
    </row>
    <row r="33" spans="4:4">
      <c r="D33" s="16"/>
    </row>
  </sheetData>
  <mergeCells count="19"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  <mergeCell ref="H25:I25"/>
    <mergeCell ref="H26:I26"/>
    <mergeCell ref="H28:I28"/>
    <mergeCell ref="H29:I29"/>
    <mergeCell ref="J7:J8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view="pageBreakPreview" topLeftCell="A13" workbookViewId="0">
      <selection activeCell="E28" sqref="E28:G28"/>
    </sheetView>
  </sheetViews>
  <sheetFormatPr defaultRowHeight="13.5"/>
  <cols>
    <col min="1" max="1" width="4.7109375" style="16" customWidth="1"/>
    <col min="2" max="2" width="38" style="9" customWidth="1"/>
    <col min="3" max="3" width="7.42578125" style="9" customWidth="1"/>
    <col min="4" max="4" width="13.42578125" style="9" customWidth="1"/>
    <col min="5" max="5" width="10" style="9" customWidth="1"/>
    <col min="6" max="6" width="14" style="9" customWidth="1"/>
    <col min="7" max="7" width="15" style="9" customWidth="1"/>
    <col min="8" max="8" width="10.7109375" style="9" customWidth="1"/>
    <col min="9" max="9" width="15" style="9" customWidth="1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4.5703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4.5703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4.5703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4.5703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4.5703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4.5703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4.5703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4.5703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4.5703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4.5703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4.5703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4.5703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4.5703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4.5703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4.5703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4.5703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4.5703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4.5703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4.5703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4.5703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4.5703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4.5703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4.5703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4.5703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4.5703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4.5703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4.5703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4.5703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4.5703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4.5703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4.5703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4.5703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4.5703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4.5703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4.5703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4.5703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4.5703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4.5703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4.5703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4.5703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4.5703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4.5703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4.5703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4.5703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4.5703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4.5703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4.5703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4.5703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4.5703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4.5703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4.5703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4.5703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4.5703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4.5703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4.5703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4.5703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4.5703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4.5703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4.5703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4.5703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4.5703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4.5703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4.5703125" style="9" customWidth="1"/>
    <col min="16137" max="16384" width="9.140625" style="9"/>
  </cols>
  <sheetData>
    <row r="1" spans="1:14" s="6" customFormat="1" ht="17.25">
      <c r="A1" s="283" t="s">
        <v>95</v>
      </c>
      <c r="B1" s="283"/>
      <c r="C1" s="283"/>
      <c r="D1" s="283"/>
      <c r="E1" s="283"/>
      <c r="F1" s="283"/>
      <c r="G1" s="283"/>
      <c r="H1" s="283"/>
      <c r="I1" s="283"/>
      <c r="J1" s="21"/>
      <c r="K1" s="21"/>
      <c r="L1" s="21"/>
      <c r="M1" s="21"/>
      <c r="N1" s="21"/>
    </row>
    <row r="2" spans="1:14" s="6" customFormat="1" ht="25.5" customHeight="1">
      <c r="A2" s="284" t="e">
        <f>+#REF!</f>
        <v>#REF!</v>
      </c>
      <c r="B2" s="284"/>
      <c r="C2" s="284"/>
      <c r="D2" s="284"/>
      <c r="E2" s="284"/>
      <c r="F2" s="284"/>
      <c r="G2" s="284"/>
      <c r="H2" s="284"/>
      <c r="I2" s="284"/>
    </row>
    <row r="3" spans="1:14" s="6" customFormat="1" ht="26.25" customHeight="1">
      <c r="A3" s="284" t="s">
        <v>178</v>
      </c>
      <c r="B3" s="284"/>
      <c r="C3" s="284"/>
      <c r="D3" s="284"/>
      <c r="E3" s="284"/>
      <c r="F3" s="284"/>
      <c r="G3" s="284"/>
      <c r="H3" s="284"/>
      <c r="I3" s="284"/>
    </row>
    <row r="4" spans="1:14" s="20" customFormat="1" ht="16.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85"/>
      <c r="J4" s="22"/>
      <c r="K4" s="22"/>
      <c r="L4" s="22"/>
      <c r="M4" s="22"/>
      <c r="N4" s="22"/>
    </row>
    <row r="5" spans="1:14" s="20" customFormat="1" ht="17.25" customHeight="1">
      <c r="A5" s="7"/>
      <c r="B5" s="7"/>
      <c r="C5" s="206"/>
      <c r="D5" s="7"/>
      <c r="E5" s="7"/>
      <c r="F5" s="172"/>
      <c r="G5" s="7"/>
      <c r="H5" s="7"/>
      <c r="I5" s="7"/>
      <c r="J5" s="22"/>
      <c r="K5" s="22"/>
      <c r="L5" s="22"/>
      <c r="M5" s="22"/>
      <c r="N5" s="22"/>
    </row>
    <row r="6" spans="1:14">
      <c r="E6" s="10"/>
      <c r="F6" s="10"/>
      <c r="I6" s="10" t="s">
        <v>70</v>
      </c>
    </row>
    <row r="7" spans="1:14" s="19" customFormat="1" ht="54.75" customHeight="1">
      <c r="A7" s="31" t="s">
        <v>71</v>
      </c>
      <c r="B7" s="31" t="s">
        <v>83</v>
      </c>
      <c r="C7" s="31"/>
      <c r="D7" s="31" t="s">
        <v>84</v>
      </c>
      <c r="E7" s="31" t="s">
        <v>76</v>
      </c>
      <c r="F7" s="170" t="s">
        <v>195</v>
      </c>
      <c r="G7" s="43" t="s">
        <v>100</v>
      </c>
      <c r="H7" s="170" t="s">
        <v>196</v>
      </c>
      <c r="I7" s="43" t="s">
        <v>101</v>
      </c>
    </row>
    <row r="8" spans="1:14" s="16" customFormat="1" ht="13.5" customHeight="1">
      <c r="A8" s="11">
        <v>1</v>
      </c>
      <c r="B8" s="11">
        <v>2</v>
      </c>
      <c r="C8" s="11"/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</row>
    <row r="9" spans="1:14" s="16" customFormat="1" ht="23.25" customHeight="1">
      <c r="A9" s="11">
        <v>1</v>
      </c>
      <c r="B9" s="12" t="s">
        <v>239</v>
      </c>
      <c r="C9" s="12"/>
      <c r="D9" s="37">
        <v>2009</v>
      </c>
      <c r="E9" s="11">
        <v>1</v>
      </c>
      <c r="F9" s="151">
        <v>65918.662500000006</v>
      </c>
      <c r="G9" s="151">
        <f>+E9*F9</f>
        <v>65918.662500000006</v>
      </c>
      <c r="H9" s="151"/>
      <c r="I9" s="151">
        <f>+G9-H9</f>
        <v>65918.662500000006</v>
      </c>
    </row>
    <row r="10" spans="1:14" s="16" customFormat="1" ht="20.25" customHeight="1">
      <c r="A10" s="11">
        <v>2</v>
      </c>
      <c r="B10" s="12" t="s">
        <v>240</v>
      </c>
      <c r="C10" s="12"/>
      <c r="D10" s="37">
        <v>2008</v>
      </c>
      <c r="E10" s="11">
        <v>1</v>
      </c>
      <c r="F10" s="151">
        <v>30000</v>
      </c>
      <c r="G10" s="151">
        <f t="shared" ref="G10:G20" si="0">+E10*F10</f>
        <v>30000</v>
      </c>
      <c r="H10" s="151"/>
      <c r="I10" s="151">
        <f t="shared" ref="I10:I20" si="1">+G10-H10</f>
        <v>30000</v>
      </c>
    </row>
    <row r="11" spans="1:14" s="16" customFormat="1" ht="33.75" customHeight="1">
      <c r="A11" s="11">
        <v>3</v>
      </c>
      <c r="B11" s="12" t="s">
        <v>241</v>
      </c>
      <c r="C11" s="12"/>
      <c r="D11" s="37">
        <v>2015</v>
      </c>
      <c r="E11" s="11">
        <v>1</v>
      </c>
      <c r="F11" s="151">
        <v>59383.679999999993</v>
      </c>
      <c r="G11" s="151">
        <f t="shared" si="0"/>
        <v>59383.679999999993</v>
      </c>
      <c r="H11" s="151"/>
      <c r="I11" s="151">
        <f t="shared" si="1"/>
        <v>59383.679999999993</v>
      </c>
    </row>
    <row r="12" spans="1:14" s="16" customFormat="1" ht="20.25" customHeight="1">
      <c r="A12" s="11">
        <v>4</v>
      </c>
      <c r="B12" s="12" t="s">
        <v>242</v>
      </c>
      <c r="C12" s="12"/>
      <c r="D12" s="37">
        <v>2013</v>
      </c>
      <c r="E12" s="11">
        <v>1</v>
      </c>
      <c r="F12" s="151">
        <v>61875</v>
      </c>
      <c r="G12" s="151">
        <f t="shared" si="0"/>
        <v>61875</v>
      </c>
      <c r="H12" s="151"/>
      <c r="I12" s="151">
        <f t="shared" si="1"/>
        <v>61875</v>
      </c>
    </row>
    <row r="13" spans="1:14" s="16" customFormat="1" ht="20.25" customHeight="1">
      <c r="A13" s="11">
        <v>5</v>
      </c>
      <c r="B13" s="12" t="s">
        <v>243</v>
      </c>
      <c r="C13" s="12"/>
      <c r="D13" s="37">
        <v>2013</v>
      </c>
      <c r="E13" s="11">
        <v>1</v>
      </c>
      <c r="F13" s="151">
        <v>153000</v>
      </c>
      <c r="G13" s="151">
        <f t="shared" si="0"/>
        <v>153000</v>
      </c>
      <c r="H13" s="151"/>
      <c r="I13" s="151">
        <f t="shared" si="1"/>
        <v>153000</v>
      </c>
    </row>
    <row r="14" spans="1:14" s="16" customFormat="1" ht="20.25" customHeight="1">
      <c r="A14" s="11">
        <v>6</v>
      </c>
      <c r="B14" s="12" t="s">
        <v>244</v>
      </c>
      <c r="C14" s="12"/>
      <c r="D14" s="37">
        <v>2013</v>
      </c>
      <c r="E14" s="11">
        <v>1</v>
      </c>
      <c r="F14" s="151">
        <v>13253.175000000001</v>
      </c>
      <c r="G14" s="151">
        <f t="shared" si="0"/>
        <v>13253.175000000001</v>
      </c>
      <c r="H14" s="151"/>
      <c r="I14" s="151">
        <f t="shared" si="1"/>
        <v>13253.175000000001</v>
      </c>
    </row>
    <row r="15" spans="1:14" s="16" customFormat="1" ht="20.25" customHeight="1">
      <c r="A15" s="11">
        <v>7</v>
      </c>
      <c r="B15" s="12" t="s">
        <v>245</v>
      </c>
      <c r="C15" s="12"/>
      <c r="D15" s="37">
        <v>2013</v>
      </c>
      <c r="E15" s="11">
        <v>1</v>
      </c>
      <c r="F15" s="151">
        <v>371837.5</v>
      </c>
      <c r="G15" s="151">
        <f t="shared" si="0"/>
        <v>371837.5</v>
      </c>
      <c r="H15" s="151"/>
      <c r="I15" s="151">
        <f t="shared" si="1"/>
        <v>371837.5</v>
      </c>
    </row>
    <row r="16" spans="1:14" s="16" customFormat="1" ht="20.25" customHeight="1">
      <c r="A16" s="11">
        <v>8</v>
      </c>
      <c r="B16" s="12" t="s">
        <v>239</v>
      </c>
      <c r="C16" s="12"/>
      <c r="D16" s="37">
        <v>2013</v>
      </c>
      <c r="E16" s="11">
        <v>1</v>
      </c>
      <c r="F16" s="151">
        <v>150000</v>
      </c>
      <c r="G16" s="151">
        <f t="shared" si="0"/>
        <v>150000</v>
      </c>
      <c r="H16" s="151"/>
      <c r="I16" s="151">
        <f t="shared" si="1"/>
        <v>150000</v>
      </c>
    </row>
    <row r="17" spans="1:9" s="16" customFormat="1" ht="20.25" customHeight="1">
      <c r="A17" s="11">
        <v>9</v>
      </c>
      <c r="B17" s="12" t="s">
        <v>246</v>
      </c>
      <c r="C17" s="12"/>
      <c r="D17" s="37">
        <v>2015</v>
      </c>
      <c r="E17" s="11">
        <v>1</v>
      </c>
      <c r="F17" s="151">
        <v>137500</v>
      </c>
      <c r="G17" s="151">
        <f t="shared" si="0"/>
        <v>137500</v>
      </c>
      <c r="H17" s="151"/>
      <c r="I17" s="151">
        <f t="shared" si="1"/>
        <v>137500</v>
      </c>
    </row>
    <row r="18" spans="1:9" s="16" customFormat="1" ht="20.25" customHeight="1">
      <c r="A18" s="11">
        <v>10</v>
      </c>
      <c r="B18" s="12" t="s">
        <v>283</v>
      </c>
      <c r="C18" s="12"/>
      <c r="D18" s="37">
        <v>2017</v>
      </c>
      <c r="E18" s="11">
        <v>1</v>
      </c>
      <c r="F18" s="11">
        <v>60750</v>
      </c>
      <c r="G18" s="151">
        <f t="shared" si="0"/>
        <v>60750</v>
      </c>
      <c r="H18" s="151"/>
      <c r="I18" s="151">
        <f t="shared" si="1"/>
        <v>60750</v>
      </c>
    </row>
    <row r="19" spans="1:9" s="16" customFormat="1" ht="20.25" customHeight="1">
      <c r="A19" s="11">
        <v>11</v>
      </c>
      <c r="B19" s="12"/>
      <c r="C19" s="12"/>
      <c r="D19" s="92"/>
      <c r="E19" s="11"/>
      <c r="F19" s="11"/>
      <c r="G19" s="151">
        <f t="shared" si="0"/>
        <v>0</v>
      </c>
      <c r="H19" s="151"/>
      <c r="I19" s="151">
        <f t="shared" si="1"/>
        <v>0</v>
      </c>
    </row>
    <row r="20" spans="1:9" s="16" customFormat="1" ht="20.25" customHeight="1">
      <c r="A20" s="11">
        <v>12</v>
      </c>
      <c r="B20" s="12"/>
      <c r="C20" s="207"/>
      <c r="D20" s="93"/>
      <c r="E20" s="11"/>
      <c r="F20" s="11"/>
      <c r="G20" s="151">
        <f t="shared" si="0"/>
        <v>0</v>
      </c>
      <c r="H20" s="151"/>
      <c r="I20" s="151">
        <f t="shared" si="1"/>
        <v>0</v>
      </c>
    </row>
    <row r="21" spans="1:9" s="6" customFormat="1" ht="24" customHeight="1">
      <c r="A21" s="29"/>
      <c r="B21" s="15" t="s">
        <v>80</v>
      </c>
      <c r="C21" s="15"/>
      <c r="D21" s="29"/>
      <c r="E21" s="29"/>
      <c r="F21" s="29"/>
      <c r="G21" s="153">
        <f>SUM(G9:G20)</f>
        <v>1103518.0175000001</v>
      </c>
      <c r="H21" s="153">
        <f>SUM(H9:H20)</f>
        <v>0</v>
      </c>
      <c r="I21" s="153">
        <f>SUM(I9:I20)</f>
        <v>1103518.0175000001</v>
      </c>
    </row>
    <row r="22" spans="1:9" ht="18" customHeight="1">
      <c r="E22" s="10"/>
      <c r="F22" s="10"/>
      <c r="G22" s="154">
        <f>+ROUND(G21/1000,1)</f>
        <v>1103.5</v>
      </c>
      <c r="H22" s="154">
        <f t="shared" ref="H22:I22" si="2">+ROUND(H21/1000,1)</f>
        <v>0</v>
      </c>
      <c r="I22" s="154">
        <f t="shared" si="2"/>
        <v>1103.5</v>
      </c>
    </row>
    <row r="23" spans="1:9">
      <c r="E23" s="10"/>
      <c r="F23" s="10"/>
    </row>
    <row r="24" spans="1:9" ht="27.75" customHeight="1">
      <c r="E24" s="10"/>
      <c r="F24" s="10"/>
    </row>
    <row r="25" spans="1:9" s="6" customFormat="1" ht="25.5" customHeight="1">
      <c r="A25" s="24"/>
      <c r="B25" s="6" t="s">
        <v>85</v>
      </c>
      <c r="E25" s="278" t="s">
        <v>285</v>
      </c>
      <c r="F25" s="278"/>
      <c r="G25" s="278"/>
      <c r="H25" s="28"/>
    </row>
    <row r="26" spans="1:9" s="6" customFormat="1" ht="15" customHeight="1">
      <c r="A26" s="24"/>
      <c r="E26" s="279" t="s">
        <v>81</v>
      </c>
      <c r="F26" s="279"/>
      <c r="G26" s="279"/>
      <c r="H26" s="44"/>
    </row>
    <row r="27" spans="1:9" s="6" customFormat="1" ht="17.25">
      <c r="A27" s="24"/>
      <c r="E27" s="28"/>
      <c r="F27" s="171"/>
      <c r="G27" s="28"/>
      <c r="H27" s="28"/>
    </row>
    <row r="28" spans="1:9" s="6" customFormat="1" ht="27" customHeight="1">
      <c r="A28" s="24"/>
      <c r="B28" s="6" t="s">
        <v>86</v>
      </c>
      <c r="E28" s="278" t="s">
        <v>286</v>
      </c>
      <c r="F28" s="278"/>
      <c r="G28" s="278"/>
      <c r="H28" s="28"/>
    </row>
    <row r="29" spans="1:9" s="6" customFormat="1" ht="15.75" customHeight="1">
      <c r="A29" s="24"/>
      <c r="B29" s="23" t="s">
        <v>82</v>
      </c>
      <c r="C29" s="23"/>
      <c r="E29" s="279" t="s">
        <v>81</v>
      </c>
      <c r="F29" s="279"/>
      <c r="G29" s="279"/>
      <c r="H29" s="44"/>
    </row>
    <row r="30" spans="1:9" s="20" customFormat="1" ht="14.25">
      <c r="A30" s="19"/>
      <c r="E30" s="23"/>
      <c r="F30" s="23"/>
    </row>
  </sheetData>
  <mergeCells count="8">
    <mergeCell ref="E29:G29"/>
    <mergeCell ref="A1:I1"/>
    <mergeCell ref="A3:I3"/>
    <mergeCell ref="A4:I4"/>
    <mergeCell ref="E25:G25"/>
    <mergeCell ref="E26:G26"/>
    <mergeCell ref="E28:G28"/>
    <mergeCell ref="A2:I2"/>
  </mergeCells>
  <pageMargins left="0.15" right="0.17" top="0.2" bottom="0.2" header="0.14000000000000001" footer="0.1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37" workbookViewId="0">
      <selection activeCell="A33" sqref="A33:XFD33"/>
    </sheetView>
  </sheetViews>
  <sheetFormatPr defaultRowHeight="13.5"/>
  <cols>
    <col min="1" max="1" width="4.7109375" style="16" customWidth="1"/>
    <col min="2" max="2" width="31.7109375" style="9" customWidth="1"/>
    <col min="3" max="3" width="14.140625" style="9" customWidth="1"/>
    <col min="4" max="4" width="13.42578125" style="9" customWidth="1"/>
    <col min="5" max="5" width="9" style="9" customWidth="1"/>
    <col min="6" max="6" width="11.42578125" style="9" customWidth="1"/>
    <col min="7" max="7" width="15.5703125" style="9" customWidth="1"/>
    <col min="8" max="8" width="11.28515625" style="9" customWidth="1"/>
    <col min="9" max="9" width="15.140625" style="9" customWidth="1"/>
    <col min="10" max="10" width="9.140625" style="9"/>
    <col min="11" max="11" width="9.5703125" style="9" bestFit="1" customWidth="1"/>
    <col min="12" max="12" width="13.28515625" style="9" bestFit="1" customWidth="1"/>
    <col min="13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6.42578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6.42578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6.42578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6.42578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6.42578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6.42578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6.42578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6.42578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6.42578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6.42578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6.42578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6.42578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6.42578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6.42578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6.42578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6.42578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6.42578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6.42578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6.42578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6.42578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6.42578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6.42578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6.42578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6.42578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6.42578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6.42578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6.42578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6.42578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6.42578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6.42578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6.42578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6.42578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6.42578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6.42578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6.42578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6.42578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6.42578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6.42578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6.42578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6.42578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6.42578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6.42578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6.42578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6.42578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6.42578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6.42578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6.42578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6.42578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6.42578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6.42578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6.42578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6.42578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6.42578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6.42578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6.42578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6.42578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6.42578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6.42578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6.42578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6.42578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6.42578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6.42578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6.42578125" style="9" customWidth="1"/>
    <col min="16138" max="16384" width="9.140625" style="9"/>
  </cols>
  <sheetData>
    <row r="1" spans="1:15" s="6" customFormat="1" ht="17.25">
      <c r="A1" s="283" t="s">
        <v>95</v>
      </c>
      <c r="B1" s="283"/>
      <c r="C1" s="283"/>
      <c r="D1" s="283"/>
      <c r="E1" s="283"/>
      <c r="F1" s="283"/>
      <c r="G1" s="283"/>
      <c r="H1" s="283"/>
      <c r="I1" s="283"/>
      <c r="J1" s="21"/>
      <c r="K1" s="21"/>
      <c r="L1" s="21"/>
      <c r="M1" s="21"/>
      <c r="N1" s="21"/>
      <c r="O1" s="21"/>
    </row>
    <row r="2" spans="1:15" s="6" customFormat="1" ht="28.5" customHeight="1">
      <c r="A2" s="284" t="e">
        <f>+#REF!</f>
        <v>#REF!</v>
      </c>
      <c r="B2" s="284"/>
      <c r="C2" s="284"/>
      <c r="D2" s="284"/>
      <c r="E2" s="284"/>
      <c r="F2" s="284"/>
      <c r="G2" s="284"/>
      <c r="H2" s="284"/>
      <c r="I2" s="284"/>
    </row>
    <row r="3" spans="1:15" s="6" customFormat="1" ht="42" customHeight="1">
      <c r="A3" s="284" t="s">
        <v>179</v>
      </c>
      <c r="B3" s="284"/>
      <c r="C3" s="284"/>
      <c r="D3" s="284"/>
      <c r="E3" s="284"/>
      <c r="F3" s="284"/>
      <c r="G3" s="284"/>
      <c r="H3" s="284"/>
      <c r="I3" s="284"/>
    </row>
    <row r="4" spans="1:15" s="20" customFormat="1" ht="23.2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85"/>
      <c r="J4" s="22"/>
      <c r="K4" s="22"/>
      <c r="L4" s="22"/>
      <c r="M4" s="22"/>
      <c r="N4" s="22"/>
      <c r="O4" s="22"/>
    </row>
    <row r="5" spans="1:15" s="20" customFormat="1" ht="23.25" customHeight="1">
      <c r="A5" s="7"/>
      <c r="B5" s="7"/>
      <c r="C5" s="187"/>
      <c r="D5" s="7"/>
      <c r="E5" s="7"/>
      <c r="F5" s="172"/>
      <c r="G5" s="7"/>
      <c r="H5" s="7"/>
      <c r="I5" s="7"/>
      <c r="J5" s="22"/>
      <c r="K5" s="22"/>
      <c r="L5" s="22"/>
      <c r="M5" s="22"/>
      <c r="N5" s="22"/>
      <c r="O5" s="22"/>
    </row>
    <row r="6" spans="1:15">
      <c r="E6" s="10"/>
      <c r="F6" s="10"/>
      <c r="I6" s="10" t="s">
        <v>70</v>
      </c>
    </row>
    <row r="7" spans="1:15" s="19" customFormat="1" ht="63.75" customHeight="1">
      <c r="A7" s="31" t="s">
        <v>71</v>
      </c>
      <c r="B7" s="31" t="s">
        <v>83</v>
      </c>
      <c r="C7" s="31" t="s">
        <v>272</v>
      </c>
      <c r="D7" s="31" t="s">
        <v>84</v>
      </c>
      <c r="E7" s="31" t="s">
        <v>76</v>
      </c>
      <c r="F7" s="170" t="s">
        <v>195</v>
      </c>
      <c r="G7" s="43" t="s">
        <v>100</v>
      </c>
      <c r="H7" s="170" t="s">
        <v>196</v>
      </c>
      <c r="I7" s="43" t="s">
        <v>101</v>
      </c>
    </row>
    <row r="8" spans="1:15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15" s="16" customFormat="1" ht="19.5" customHeight="1">
      <c r="A9" s="11">
        <v>1</v>
      </c>
      <c r="B9" s="11" t="s">
        <v>252</v>
      </c>
      <c r="C9" s="11"/>
      <c r="D9" s="37">
        <v>1984</v>
      </c>
      <c r="E9" s="11">
        <v>14</v>
      </c>
      <c r="F9" s="11">
        <v>10000</v>
      </c>
      <c r="G9" s="151">
        <f t="shared" ref="G9:G31" si="0">+E9*F9</f>
        <v>140000</v>
      </c>
      <c r="H9" s="151"/>
      <c r="I9" s="151">
        <f t="shared" ref="I9:I31" si="1">+G9-H9</f>
        <v>140000</v>
      </c>
    </row>
    <row r="10" spans="1:15" s="16" customFormat="1" ht="19.5" customHeight="1">
      <c r="A10" s="11">
        <v>2</v>
      </c>
      <c r="B10" s="11" t="s">
        <v>253</v>
      </c>
      <c r="C10" s="199"/>
      <c r="D10" s="37">
        <v>1985</v>
      </c>
      <c r="E10" s="11">
        <v>10</v>
      </c>
      <c r="F10" s="11">
        <v>2500</v>
      </c>
      <c r="G10" s="151">
        <f t="shared" si="0"/>
        <v>25000</v>
      </c>
      <c r="H10" s="151"/>
      <c r="I10" s="151">
        <f t="shared" si="1"/>
        <v>25000</v>
      </c>
    </row>
    <row r="11" spans="1:15" s="16" customFormat="1" ht="19.5" customHeight="1">
      <c r="A11" s="11">
        <v>3</v>
      </c>
      <c r="B11" s="11" t="s">
        <v>254</v>
      </c>
      <c r="C11" s="199"/>
      <c r="D11" s="37">
        <v>1985</v>
      </c>
      <c r="E11" s="11">
        <v>90</v>
      </c>
      <c r="F11" s="11">
        <v>1050</v>
      </c>
      <c r="G11" s="151">
        <f t="shared" si="0"/>
        <v>94500</v>
      </c>
      <c r="H11" s="151"/>
      <c r="I11" s="151">
        <f t="shared" si="1"/>
        <v>94500</v>
      </c>
    </row>
    <row r="12" spans="1:15" s="16" customFormat="1" ht="19.5" customHeight="1">
      <c r="A12" s="11">
        <v>4</v>
      </c>
      <c r="B12" s="11" t="s">
        <v>256</v>
      </c>
      <c r="C12" s="199"/>
      <c r="D12" s="37">
        <v>1985</v>
      </c>
      <c r="E12" s="11">
        <v>11</v>
      </c>
      <c r="F12" s="11">
        <v>30000</v>
      </c>
      <c r="G12" s="151">
        <f t="shared" si="0"/>
        <v>330000</v>
      </c>
      <c r="H12" s="151"/>
      <c r="I12" s="151">
        <f t="shared" si="1"/>
        <v>330000</v>
      </c>
    </row>
    <row r="13" spans="1:15" s="16" customFormat="1" ht="19.5" customHeight="1">
      <c r="A13" s="11">
        <v>5</v>
      </c>
      <c r="B13" s="11" t="s">
        <v>257</v>
      </c>
      <c r="C13" s="199"/>
      <c r="D13" s="37">
        <v>1985</v>
      </c>
      <c r="E13" s="11">
        <v>1</v>
      </c>
      <c r="F13" s="11">
        <v>35000</v>
      </c>
      <c r="G13" s="151">
        <f t="shared" si="0"/>
        <v>35000</v>
      </c>
      <c r="H13" s="151"/>
      <c r="I13" s="151">
        <f t="shared" si="1"/>
        <v>35000</v>
      </c>
    </row>
    <row r="14" spans="1:15" s="16" customFormat="1" ht="19.5" customHeight="1">
      <c r="A14" s="11">
        <v>6</v>
      </c>
      <c r="B14" s="11" t="s">
        <v>258</v>
      </c>
      <c r="C14" s="199"/>
      <c r="D14" s="37">
        <v>1985</v>
      </c>
      <c r="E14" s="11">
        <v>83</v>
      </c>
      <c r="F14" s="11">
        <v>6000</v>
      </c>
      <c r="G14" s="151">
        <f t="shared" si="0"/>
        <v>498000</v>
      </c>
      <c r="H14" s="151"/>
      <c r="I14" s="151">
        <f t="shared" si="1"/>
        <v>498000</v>
      </c>
    </row>
    <row r="15" spans="1:15" s="16" customFormat="1" ht="19.5" customHeight="1">
      <c r="A15" s="11">
        <v>7</v>
      </c>
      <c r="B15" s="11" t="s">
        <v>259</v>
      </c>
      <c r="C15" s="199"/>
      <c r="D15" s="37">
        <v>1985</v>
      </c>
      <c r="E15" s="11">
        <v>4</v>
      </c>
      <c r="F15" s="11">
        <v>15000</v>
      </c>
      <c r="G15" s="151">
        <f t="shared" si="0"/>
        <v>60000</v>
      </c>
      <c r="H15" s="151"/>
      <c r="I15" s="151">
        <f t="shared" si="1"/>
        <v>60000</v>
      </c>
    </row>
    <row r="16" spans="1:15" ht="19.5" customHeight="1">
      <c r="A16" s="11">
        <v>8</v>
      </c>
      <c r="B16" s="11" t="s">
        <v>264</v>
      </c>
      <c r="C16" s="199"/>
      <c r="D16" s="37">
        <v>1985</v>
      </c>
      <c r="E16" s="11">
        <v>1</v>
      </c>
      <c r="F16" s="11">
        <v>6000</v>
      </c>
      <c r="G16" s="151">
        <f t="shared" si="0"/>
        <v>6000</v>
      </c>
      <c r="H16" s="159"/>
      <c r="I16" s="151">
        <f t="shared" si="1"/>
        <v>6000</v>
      </c>
    </row>
    <row r="17" spans="1:9" ht="19.5" customHeight="1">
      <c r="A17" s="11">
        <v>9</v>
      </c>
      <c r="B17" s="11" t="s">
        <v>265</v>
      </c>
      <c r="C17" s="199"/>
      <c r="D17" s="37">
        <v>1985</v>
      </c>
      <c r="E17" s="11">
        <v>1</v>
      </c>
      <c r="F17" s="11">
        <v>13000</v>
      </c>
      <c r="G17" s="151">
        <f t="shared" si="0"/>
        <v>13000</v>
      </c>
      <c r="H17" s="151"/>
      <c r="I17" s="151">
        <f t="shared" si="1"/>
        <v>13000</v>
      </c>
    </row>
    <row r="18" spans="1:9" ht="19.5" customHeight="1">
      <c r="A18" s="11">
        <v>10</v>
      </c>
      <c r="B18" s="11" t="s">
        <v>266</v>
      </c>
      <c r="C18" s="199"/>
      <c r="D18" s="37">
        <v>1985</v>
      </c>
      <c r="E18" s="11">
        <v>9</v>
      </c>
      <c r="F18" s="11">
        <v>3300</v>
      </c>
      <c r="G18" s="151">
        <f t="shared" si="0"/>
        <v>29700</v>
      </c>
      <c r="H18" s="151"/>
      <c r="I18" s="151">
        <f t="shared" si="1"/>
        <v>29700</v>
      </c>
    </row>
    <row r="19" spans="1:9" ht="19.5" customHeight="1">
      <c r="A19" s="11">
        <v>11</v>
      </c>
      <c r="B19" s="11" t="s">
        <v>267</v>
      </c>
      <c r="C19" s="199"/>
      <c r="D19" s="37">
        <v>1985</v>
      </c>
      <c r="E19" s="11">
        <v>3</v>
      </c>
      <c r="F19" s="11">
        <v>20000</v>
      </c>
      <c r="G19" s="151">
        <f t="shared" si="0"/>
        <v>60000</v>
      </c>
      <c r="H19" s="151"/>
      <c r="I19" s="151">
        <f t="shared" si="1"/>
        <v>60000</v>
      </c>
    </row>
    <row r="20" spans="1:9" ht="19.5" customHeight="1">
      <c r="A20" s="11">
        <v>12</v>
      </c>
      <c r="B20" s="11" t="s">
        <v>269</v>
      </c>
      <c r="C20" s="199"/>
      <c r="D20" s="37">
        <v>1986</v>
      </c>
      <c r="E20" s="11">
        <v>1</v>
      </c>
      <c r="F20" s="11">
        <v>30000</v>
      </c>
      <c r="G20" s="151">
        <f t="shared" si="0"/>
        <v>30000</v>
      </c>
      <c r="H20" s="151"/>
      <c r="I20" s="151">
        <f t="shared" si="1"/>
        <v>30000</v>
      </c>
    </row>
    <row r="21" spans="1:9" ht="19.5" customHeight="1">
      <c r="A21" s="11">
        <v>13</v>
      </c>
      <c r="B21" s="11" t="s">
        <v>254</v>
      </c>
      <c r="C21" s="199"/>
      <c r="D21" s="37">
        <v>2013</v>
      </c>
      <c r="E21" s="11">
        <v>110</v>
      </c>
      <c r="F21" s="11">
        <v>2100</v>
      </c>
      <c r="G21" s="151">
        <f t="shared" si="0"/>
        <v>231000</v>
      </c>
      <c r="H21" s="151"/>
      <c r="I21" s="151">
        <f t="shared" si="1"/>
        <v>231000</v>
      </c>
    </row>
    <row r="22" spans="1:9" ht="19.5" customHeight="1">
      <c r="A22" s="11">
        <v>14</v>
      </c>
      <c r="B22" s="11" t="s">
        <v>251</v>
      </c>
      <c r="C22" s="199"/>
      <c r="D22" s="37">
        <v>2013</v>
      </c>
      <c r="E22" s="11">
        <v>12</v>
      </c>
      <c r="F22" s="11">
        <v>30000</v>
      </c>
      <c r="G22" s="151">
        <f t="shared" si="0"/>
        <v>360000</v>
      </c>
      <c r="H22" s="151"/>
      <c r="I22" s="151">
        <f t="shared" si="1"/>
        <v>360000</v>
      </c>
    </row>
    <row r="23" spans="1:9" ht="19.5" customHeight="1">
      <c r="A23" s="11">
        <v>15</v>
      </c>
      <c r="B23" s="11" t="s">
        <v>270</v>
      </c>
      <c r="C23" s="199"/>
      <c r="D23" s="37">
        <v>2013</v>
      </c>
      <c r="E23" s="11">
        <v>20</v>
      </c>
      <c r="F23" s="11">
        <v>6000</v>
      </c>
      <c r="G23" s="151">
        <f t="shared" si="0"/>
        <v>120000</v>
      </c>
      <c r="H23" s="151"/>
      <c r="I23" s="151">
        <f t="shared" si="1"/>
        <v>120000</v>
      </c>
    </row>
    <row r="24" spans="1:9" ht="19.5" customHeight="1">
      <c r="A24" s="11">
        <v>16</v>
      </c>
      <c r="B24" s="11" t="s">
        <v>254</v>
      </c>
      <c r="C24" s="199"/>
      <c r="D24" s="37">
        <v>2014</v>
      </c>
      <c r="E24" s="11">
        <v>30</v>
      </c>
      <c r="F24" s="11">
        <v>2275</v>
      </c>
      <c r="G24" s="151">
        <f t="shared" si="0"/>
        <v>68250</v>
      </c>
      <c r="H24" s="151"/>
      <c r="I24" s="151">
        <f t="shared" si="1"/>
        <v>68250</v>
      </c>
    </row>
    <row r="25" spans="1:9" ht="19.5" customHeight="1">
      <c r="A25" s="11">
        <v>17</v>
      </c>
      <c r="B25" s="11" t="s">
        <v>251</v>
      </c>
      <c r="C25" s="199"/>
      <c r="D25" s="37">
        <v>2014</v>
      </c>
      <c r="E25" s="11">
        <v>14</v>
      </c>
      <c r="F25" s="11">
        <v>32500</v>
      </c>
      <c r="G25" s="151">
        <f t="shared" si="0"/>
        <v>455000</v>
      </c>
      <c r="H25" s="151"/>
      <c r="I25" s="151">
        <f t="shared" si="1"/>
        <v>455000</v>
      </c>
    </row>
    <row r="26" spans="1:9" ht="19.5" customHeight="1">
      <c r="A26" s="11">
        <v>18</v>
      </c>
      <c r="B26" s="11" t="s">
        <v>258</v>
      </c>
      <c r="C26" s="11" t="s">
        <v>271</v>
      </c>
      <c r="D26" s="37">
        <v>2014</v>
      </c>
      <c r="E26" s="11">
        <v>32</v>
      </c>
      <c r="F26" s="11">
        <v>39000</v>
      </c>
      <c r="G26" s="151">
        <f t="shared" si="0"/>
        <v>1248000</v>
      </c>
      <c r="H26" s="151"/>
      <c r="I26" s="151">
        <f t="shared" si="1"/>
        <v>1248000</v>
      </c>
    </row>
    <row r="27" spans="1:9" ht="19.5" customHeight="1">
      <c r="A27" s="11">
        <v>19</v>
      </c>
      <c r="B27" s="11" t="s">
        <v>270</v>
      </c>
      <c r="C27" s="11" t="s">
        <v>273</v>
      </c>
      <c r="D27" s="37">
        <v>2014</v>
      </c>
      <c r="E27" s="11">
        <v>10</v>
      </c>
      <c r="F27" s="11">
        <v>6500</v>
      </c>
      <c r="G27" s="151">
        <f t="shared" si="0"/>
        <v>65000</v>
      </c>
      <c r="H27" s="151"/>
      <c r="I27" s="151">
        <f t="shared" si="1"/>
        <v>65000</v>
      </c>
    </row>
    <row r="28" spans="1:9" ht="32.25" customHeight="1">
      <c r="A28" s="11">
        <v>20</v>
      </c>
      <c r="B28" s="11" t="s">
        <v>270</v>
      </c>
      <c r="C28" s="11" t="s">
        <v>274</v>
      </c>
      <c r="D28" s="37">
        <v>2015</v>
      </c>
      <c r="E28" s="11">
        <v>1</v>
      </c>
      <c r="F28" s="11">
        <v>38500</v>
      </c>
      <c r="G28" s="151">
        <f t="shared" si="0"/>
        <v>38500</v>
      </c>
      <c r="H28" s="151"/>
      <c r="I28" s="151">
        <f t="shared" si="1"/>
        <v>38500</v>
      </c>
    </row>
    <row r="29" spans="1:9" ht="45" customHeight="1">
      <c r="A29" s="11">
        <v>21</v>
      </c>
      <c r="B29" s="11" t="s">
        <v>270</v>
      </c>
      <c r="C29" s="11" t="s">
        <v>275</v>
      </c>
      <c r="D29" s="37">
        <v>2015</v>
      </c>
      <c r="E29" s="11">
        <v>2</v>
      </c>
      <c r="F29" s="11">
        <v>15000</v>
      </c>
      <c r="G29" s="151">
        <f t="shared" si="0"/>
        <v>30000</v>
      </c>
      <c r="H29" s="151"/>
      <c r="I29" s="151">
        <f t="shared" si="1"/>
        <v>30000</v>
      </c>
    </row>
    <row r="30" spans="1:9" ht="21.75" customHeight="1">
      <c r="A30" s="11">
        <v>22</v>
      </c>
      <c r="B30" s="11" t="s">
        <v>282</v>
      </c>
      <c r="C30" s="11" t="s">
        <v>276</v>
      </c>
      <c r="D30" s="37">
        <v>2015</v>
      </c>
      <c r="E30" s="11">
        <v>1</v>
      </c>
      <c r="F30" s="11">
        <v>20000</v>
      </c>
      <c r="G30" s="151">
        <f t="shared" si="0"/>
        <v>20000</v>
      </c>
      <c r="H30" s="151"/>
      <c r="I30" s="151">
        <f t="shared" si="1"/>
        <v>20000</v>
      </c>
    </row>
    <row r="31" spans="1:9" ht="21.75" customHeight="1">
      <c r="A31" s="11">
        <v>23</v>
      </c>
      <c r="B31" s="11" t="s">
        <v>282</v>
      </c>
      <c r="C31" s="11" t="s">
        <v>276</v>
      </c>
      <c r="D31" s="37">
        <v>2015</v>
      </c>
      <c r="E31" s="11">
        <v>1</v>
      </c>
      <c r="F31" s="11">
        <v>10000</v>
      </c>
      <c r="G31" s="151">
        <f t="shared" si="0"/>
        <v>10000</v>
      </c>
      <c r="H31" s="151"/>
      <c r="I31" s="151">
        <f t="shared" si="1"/>
        <v>10000</v>
      </c>
    </row>
    <row r="32" spans="1:9" ht="19.5" customHeight="1">
      <c r="A32" s="11">
        <v>24</v>
      </c>
      <c r="B32" s="11" t="s">
        <v>277</v>
      </c>
      <c r="C32" s="12"/>
      <c r="D32" s="37">
        <v>2016</v>
      </c>
      <c r="E32" s="11">
        <v>6</v>
      </c>
      <c r="F32" s="11">
        <v>11160</v>
      </c>
      <c r="G32" s="151">
        <f t="shared" ref="G32:G37" si="2">+E32*F32</f>
        <v>66960</v>
      </c>
      <c r="H32" s="151"/>
      <c r="I32" s="151">
        <f t="shared" ref="I32:I37" si="3">+G32-H32</f>
        <v>66960</v>
      </c>
    </row>
    <row r="33" spans="1:12" ht="19.5" customHeight="1">
      <c r="A33" s="11">
        <v>25</v>
      </c>
      <c r="B33" s="11" t="s">
        <v>254</v>
      </c>
      <c r="C33" s="202"/>
      <c r="D33" s="37">
        <v>2016</v>
      </c>
      <c r="E33" s="11">
        <v>32</v>
      </c>
      <c r="F33" s="11">
        <v>2213</v>
      </c>
      <c r="G33" s="151">
        <f t="shared" si="2"/>
        <v>70816</v>
      </c>
      <c r="H33" s="151"/>
      <c r="I33" s="151">
        <f t="shared" si="3"/>
        <v>70816</v>
      </c>
    </row>
    <row r="34" spans="1:12" s="16" customFormat="1" ht="24.75" customHeight="1">
      <c r="A34" s="11">
        <v>26</v>
      </c>
      <c r="B34" s="11" t="s">
        <v>278</v>
      </c>
      <c r="C34" s="201"/>
      <c r="D34" s="37">
        <v>2017</v>
      </c>
      <c r="E34" s="37">
        <v>38</v>
      </c>
      <c r="F34" s="11">
        <v>2194</v>
      </c>
      <c r="G34" s="151">
        <f t="shared" si="2"/>
        <v>83372</v>
      </c>
      <c r="H34" s="151"/>
      <c r="I34" s="151">
        <f t="shared" si="3"/>
        <v>83372</v>
      </c>
    </row>
    <row r="35" spans="1:12" s="16" customFormat="1" ht="19.5" customHeight="1">
      <c r="A35" s="11">
        <v>27</v>
      </c>
      <c r="B35" s="11" t="s">
        <v>279</v>
      </c>
      <c r="C35" s="201"/>
      <c r="D35" s="37">
        <v>2017</v>
      </c>
      <c r="E35" s="37">
        <v>22</v>
      </c>
      <c r="F35" s="11">
        <v>52748</v>
      </c>
      <c r="G35" s="151">
        <f t="shared" si="2"/>
        <v>1160456</v>
      </c>
      <c r="H35" s="151"/>
      <c r="I35" s="151">
        <f t="shared" si="3"/>
        <v>1160456</v>
      </c>
    </row>
    <row r="36" spans="1:12" ht="19.5" customHeight="1">
      <c r="A36" s="11">
        <v>28</v>
      </c>
      <c r="B36" s="11" t="s">
        <v>280</v>
      </c>
      <c r="C36" s="201"/>
      <c r="D36" s="37">
        <v>2017</v>
      </c>
      <c r="E36" s="37">
        <v>6</v>
      </c>
      <c r="F36" s="11">
        <v>30975</v>
      </c>
      <c r="G36" s="151">
        <f t="shared" si="2"/>
        <v>185850</v>
      </c>
      <c r="H36" s="151"/>
      <c r="I36" s="151">
        <f t="shared" si="3"/>
        <v>185850</v>
      </c>
    </row>
    <row r="37" spans="1:12" ht="21" customHeight="1">
      <c r="A37" s="11">
        <v>29</v>
      </c>
      <c r="B37" s="11" t="s">
        <v>281</v>
      </c>
      <c r="C37" s="201"/>
      <c r="D37" s="37">
        <v>2017</v>
      </c>
      <c r="E37" s="37">
        <v>7</v>
      </c>
      <c r="F37" s="11">
        <v>7400</v>
      </c>
      <c r="G37" s="151">
        <f t="shared" si="2"/>
        <v>51800</v>
      </c>
      <c r="H37" s="151"/>
      <c r="I37" s="151">
        <f t="shared" si="3"/>
        <v>51800</v>
      </c>
    </row>
    <row r="38" spans="1:12" s="6" customFormat="1" ht="24" customHeight="1">
      <c r="A38" s="29"/>
      <c r="B38" s="15" t="s">
        <v>80</v>
      </c>
      <c r="C38" s="15"/>
      <c r="D38" s="29"/>
      <c r="E38" s="29"/>
      <c r="F38" s="29"/>
      <c r="G38" s="153">
        <f>SUM(G9:G37)</f>
        <v>5586204</v>
      </c>
      <c r="H38" s="153">
        <f>SUM(H9:H36)</f>
        <v>0</v>
      </c>
      <c r="I38" s="153">
        <f>SUM(I9:I37)</f>
        <v>5586204</v>
      </c>
    </row>
    <row r="39" spans="1:12" ht="18.75" customHeight="1">
      <c r="G39" s="154">
        <f>+ROUND(G38/1000,1)</f>
        <v>5586.2</v>
      </c>
      <c r="H39" s="154">
        <f t="shared" ref="H39:I39" si="4">+ROUND(H38/1000,1)</f>
        <v>0</v>
      </c>
      <c r="I39" s="154">
        <f t="shared" si="4"/>
        <v>5586.2</v>
      </c>
      <c r="K39" s="203"/>
      <c r="L39" s="204"/>
    </row>
    <row r="42" spans="1:12" s="6" customFormat="1" ht="22.5" customHeight="1">
      <c r="A42" s="24"/>
      <c r="B42" s="6" t="s">
        <v>85</v>
      </c>
      <c r="E42" s="278" t="e">
        <f>+#REF!</f>
        <v>#REF!</v>
      </c>
      <c r="F42" s="278"/>
      <c r="G42" s="278"/>
      <c r="H42" s="28"/>
    </row>
    <row r="43" spans="1:12" s="6" customFormat="1" ht="13.5" customHeight="1">
      <c r="A43" s="24"/>
      <c r="E43" s="279" t="s">
        <v>81</v>
      </c>
      <c r="F43" s="279"/>
      <c r="G43" s="279"/>
      <c r="H43" s="44"/>
    </row>
    <row r="44" spans="1:12" s="6" customFormat="1" ht="17.25">
      <c r="A44" s="24"/>
      <c r="E44" s="28"/>
      <c r="F44" s="171"/>
      <c r="G44" s="28"/>
      <c r="H44" s="28"/>
    </row>
    <row r="45" spans="1:12" s="6" customFormat="1" ht="17.25" customHeight="1">
      <c r="A45" s="24"/>
      <c r="B45" s="6" t="s">
        <v>86</v>
      </c>
      <c r="E45" s="278" t="e">
        <f>+#REF!</f>
        <v>#REF!</v>
      </c>
      <c r="F45" s="278"/>
      <c r="G45" s="278"/>
      <c r="H45" s="28"/>
    </row>
    <row r="46" spans="1:12" s="6" customFormat="1" ht="17.25">
      <c r="A46" s="24"/>
      <c r="B46" s="23" t="s">
        <v>82</v>
      </c>
      <c r="C46" s="23"/>
      <c r="E46" s="279" t="s">
        <v>81</v>
      </c>
      <c r="F46" s="279"/>
      <c r="G46" s="279"/>
      <c r="H46" s="44"/>
    </row>
  </sheetData>
  <mergeCells count="8">
    <mergeCell ref="E46:G46"/>
    <mergeCell ref="A1:I1"/>
    <mergeCell ref="A3:I3"/>
    <mergeCell ref="A4:I4"/>
    <mergeCell ref="E42:G42"/>
    <mergeCell ref="E43:G43"/>
    <mergeCell ref="E45:G45"/>
    <mergeCell ref="A2:I2"/>
  </mergeCells>
  <pageMargins left="0.15" right="0.17" top="0.2" bottom="0.2" header="0.14000000000000001" footer="0.15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topLeftCell="A16" workbookViewId="0">
      <selection activeCell="K16" sqref="K16"/>
    </sheetView>
  </sheetViews>
  <sheetFormatPr defaultRowHeight="13.5"/>
  <cols>
    <col min="1" max="1" width="4.7109375" style="16" customWidth="1"/>
    <col min="2" max="2" width="35.28515625" style="9" customWidth="1"/>
    <col min="3" max="3" width="13.42578125" style="9" customWidth="1"/>
    <col min="4" max="4" width="9" style="9" customWidth="1"/>
    <col min="5" max="5" width="11.42578125" style="9" customWidth="1"/>
    <col min="6" max="6" width="15.5703125" style="9" customWidth="1"/>
    <col min="7" max="7" width="11.28515625" style="9" customWidth="1"/>
    <col min="8" max="8" width="15.140625" style="9" customWidth="1"/>
    <col min="9" max="9" width="9.140625" style="211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6.42578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6.42578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6.42578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6.42578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6.42578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6.42578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6.42578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6.42578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6.42578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6.42578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6.42578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6.42578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6.42578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6.42578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6.42578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6.42578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6.42578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6.42578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6.42578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6.42578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6.42578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6.42578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6.42578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6.42578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6.42578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6.42578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6.42578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6.42578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6.42578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6.42578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6.42578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6.42578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6.42578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6.42578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6.42578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6.42578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6.42578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6.42578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6.42578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6.42578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6.42578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6.42578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6.42578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6.42578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6.42578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6.42578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6.42578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6.42578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6.42578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6.42578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6.42578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6.42578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6.42578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6.42578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6.42578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6.42578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6.42578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6.42578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6.42578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6.42578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6.42578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6.42578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6.42578125" style="9" customWidth="1"/>
    <col min="16137" max="16384" width="9.140625" style="9"/>
  </cols>
  <sheetData>
    <row r="1" spans="1:14" s="6" customFormat="1" ht="17.25">
      <c r="A1" s="283" t="s">
        <v>95</v>
      </c>
      <c r="B1" s="283"/>
      <c r="C1" s="283"/>
      <c r="D1" s="283"/>
      <c r="E1" s="283"/>
      <c r="F1" s="283"/>
      <c r="G1" s="283"/>
      <c r="H1" s="283"/>
      <c r="I1" s="208"/>
      <c r="J1" s="21"/>
      <c r="K1" s="21"/>
      <c r="L1" s="21"/>
      <c r="M1" s="21"/>
      <c r="N1" s="21"/>
    </row>
    <row r="2" spans="1:14" s="6" customFormat="1" ht="28.5" customHeight="1">
      <c r="A2" s="284" t="e">
        <f>+#REF!</f>
        <v>#REF!</v>
      </c>
      <c r="B2" s="284"/>
      <c r="C2" s="284"/>
      <c r="D2" s="284"/>
      <c r="E2" s="284"/>
      <c r="F2" s="284"/>
      <c r="G2" s="284"/>
      <c r="H2" s="284"/>
      <c r="I2" s="209"/>
    </row>
    <row r="3" spans="1:14" s="6" customFormat="1" ht="42" customHeight="1">
      <c r="A3" s="284" t="s">
        <v>250</v>
      </c>
      <c r="B3" s="284"/>
      <c r="C3" s="284"/>
      <c r="D3" s="284"/>
      <c r="E3" s="284"/>
      <c r="F3" s="284"/>
      <c r="G3" s="284"/>
      <c r="H3" s="284"/>
      <c r="I3" s="209"/>
    </row>
    <row r="4" spans="1:14" s="20" customFormat="1" ht="23.2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10"/>
      <c r="J4" s="22"/>
      <c r="K4" s="22"/>
      <c r="L4" s="22"/>
      <c r="M4" s="22"/>
      <c r="N4" s="22"/>
    </row>
    <row r="5" spans="1:14" s="20" customFormat="1" ht="23.25" customHeight="1">
      <c r="A5" s="187"/>
      <c r="B5" s="187"/>
      <c r="C5" s="187"/>
      <c r="D5" s="187"/>
      <c r="E5" s="187"/>
      <c r="F5" s="187"/>
      <c r="G5" s="187"/>
      <c r="H5" s="187"/>
      <c r="I5" s="210"/>
      <c r="J5" s="22"/>
      <c r="K5" s="22"/>
      <c r="L5" s="22"/>
      <c r="M5" s="22"/>
      <c r="N5" s="22"/>
    </row>
    <row r="6" spans="1:14">
      <c r="D6" s="10"/>
      <c r="E6" s="10"/>
      <c r="H6" s="10" t="s">
        <v>70</v>
      </c>
    </row>
    <row r="7" spans="1:14" s="188" customFormat="1" ht="63.75" customHeight="1">
      <c r="A7" s="31" t="s">
        <v>71</v>
      </c>
      <c r="B7" s="31" t="s">
        <v>83</v>
      </c>
      <c r="C7" s="31" t="s">
        <v>84</v>
      </c>
      <c r="D7" s="31" t="s">
        <v>76</v>
      </c>
      <c r="E7" s="185" t="s">
        <v>195</v>
      </c>
      <c r="F7" s="185" t="s">
        <v>100</v>
      </c>
      <c r="G7" s="185" t="s">
        <v>196</v>
      </c>
      <c r="H7" s="185" t="s">
        <v>101</v>
      </c>
      <c r="I7" s="212"/>
    </row>
    <row r="8" spans="1:14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213"/>
    </row>
    <row r="9" spans="1:14" s="16" customFormat="1" ht="26.25" customHeight="1">
      <c r="A9" s="11">
        <v>1</v>
      </c>
      <c r="B9" s="201" t="s">
        <v>251</v>
      </c>
      <c r="C9" s="37">
        <v>1984</v>
      </c>
      <c r="D9" s="37">
        <v>25</v>
      </c>
      <c r="E9" s="151">
        <v>0</v>
      </c>
      <c r="F9" s="151">
        <f>+D9*E9</f>
        <v>0</v>
      </c>
      <c r="G9" s="151"/>
      <c r="H9" s="151">
        <f>+F9-G9</f>
        <v>0</v>
      </c>
      <c r="I9" s="213"/>
    </row>
    <row r="10" spans="1:14" s="16" customFormat="1" ht="19.5" customHeight="1">
      <c r="A10" s="11">
        <v>2</v>
      </c>
      <c r="B10" s="201" t="s">
        <v>252</v>
      </c>
      <c r="C10" s="37">
        <v>1984</v>
      </c>
      <c r="D10" s="11">
        <v>8</v>
      </c>
      <c r="E10" s="151">
        <v>0</v>
      </c>
      <c r="F10" s="151">
        <f t="shared" ref="F10:F14" si="0">+D10*E10</f>
        <v>0</v>
      </c>
      <c r="G10" s="151"/>
      <c r="H10" s="151">
        <f t="shared" ref="H10:H14" si="1">+F10-G10</f>
        <v>0</v>
      </c>
      <c r="I10" s="213"/>
    </row>
    <row r="11" spans="1:14" s="16" customFormat="1" ht="19.5" customHeight="1">
      <c r="A11" s="11">
        <v>3</v>
      </c>
      <c r="B11" s="201" t="s">
        <v>255</v>
      </c>
      <c r="C11" s="37">
        <v>1985</v>
      </c>
      <c r="D11" s="11">
        <v>6</v>
      </c>
      <c r="E11" s="11">
        <v>0</v>
      </c>
      <c r="F11" s="151">
        <f t="shared" si="0"/>
        <v>0</v>
      </c>
      <c r="G11" s="151"/>
      <c r="H11" s="151">
        <f t="shared" si="1"/>
        <v>0</v>
      </c>
      <c r="I11" s="213"/>
    </row>
    <row r="12" spans="1:14" s="16" customFormat="1" ht="19.5" customHeight="1">
      <c r="A12" s="11">
        <v>4</v>
      </c>
      <c r="B12" s="201" t="s">
        <v>251</v>
      </c>
      <c r="C12" s="37">
        <v>1985</v>
      </c>
      <c r="D12" s="11">
        <v>11</v>
      </c>
      <c r="E12" s="11">
        <v>0</v>
      </c>
      <c r="F12" s="151">
        <f t="shared" si="0"/>
        <v>0</v>
      </c>
      <c r="G12" s="151"/>
      <c r="H12" s="151">
        <f t="shared" si="1"/>
        <v>0</v>
      </c>
      <c r="I12" s="213"/>
    </row>
    <row r="13" spans="1:14" s="16" customFormat="1" ht="19.5" customHeight="1">
      <c r="A13" s="11">
        <v>5</v>
      </c>
      <c r="B13" s="201" t="s">
        <v>258</v>
      </c>
      <c r="C13" s="37">
        <v>1985</v>
      </c>
      <c r="D13" s="11">
        <v>91</v>
      </c>
      <c r="E13" s="11">
        <v>0</v>
      </c>
      <c r="F13" s="151">
        <f t="shared" si="0"/>
        <v>0</v>
      </c>
      <c r="G13" s="151"/>
      <c r="H13" s="151">
        <f t="shared" si="1"/>
        <v>0</v>
      </c>
      <c r="I13" s="213"/>
    </row>
    <row r="14" spans="1:14" s="16" customFormat="1" ht="19.5" customHeight="1">
      <c r="A14" s="11">
        <v>6</v>
      </c>
      <c r="B14" s="201" t="s">
        <v>260</v>
      </c>
      <c r="C14" s="37">
        <v>1985</v>
      </c>
      <c r="D14" s="11">
        <v>4</v>
      </c>
      <c r="E14" s="11">
        <v>0</v>
      </c>
      <c r="F14" s="151">
        <f t="shared" si="0"/>
        <v>0</v>
      </c>
      <c r="G14" s="151"/>
      <c r="H14" s="151">
        <f t="shared" si="1"/>
        <v>0</v>
      </c>
      <c r="I14" s="213"/>
    </row>
    <row r="15" spans="1:14" s="16" customFormat="1" ht="19.5" customHeight="1">
      <c r="A15" s="11">
        <v>7</v>
      </c>
      <c r="B15" s="201" t="s">
        <v>261</v>
      </c>
      <c r="C15" s="37">
        <v>1985</v>
      </c>
      <c r="D15" s="11">
        <v>2</v>
      </c>
      <c r="E15" s="11">
        <v>0</v>
      </c>
      <c r="F15" s="151">
        <f t="shared" ref="F15:F23" si="2">+D15*E15</f>
        <v>0</v>
      </c>
      <c r="G15" s="151"/>
      <c r="H15" s="151">
        <f t="shared" ref="H15:H23" si="3">+F15-G15</f>
        <v>0</v>
      </c>
      <c r="I15" s="213"/>
    </row>
    <row r="16" spans="1:14" s="16" customFormat="1" ht="19.5" customHeight="1">
      <c r="A16" s="11">
        <v>8</v>
      </c>
      <c r="B16" s="201" t="s">
        <v>262</v>
      </c>
      <c r="C16" s="37">
        <v>1985</v>
      </c>
      <c r="D16" s="11">
        <v>20</v>
      </c>
      <c r="E16" s="11">
        <v>0</v>
      </c>
      <c r="F16" s="151">
        <f t="shared" si="2"/>
        <v>0</v>
      </c>
      <c r="G16" s="151"/>
      <c r="H16" s="151">
        <f t="shared" si="3"/>
        <v>0</v>
      </c>
      <c r="I16" s="213"/>
    </row>
    <row r="17" spans="1:9" s="16" customFormat="1" ht="19.5" customHeight="1">
      <c r="A17" s="11">
        <v>9</v>
      </c>
      <c r="B17" s="201" t="s">
        <v>263</v>
      </c>
      <c r="C17" s="37">
        <v>1985</v>
      </c>
      <c r="D17" s="11">
        <v>8</v>
      </c>
      <c r="E17" s="11">
        <v>0</v>
      </c>
      <c r="F17" s="151">
        <f t="shared" si="2"/>
        <v>0</v>
      </c>
      <c r="G17" s="151"/>
      <c r="H17" s="151">
        <f t="shared" si="3"/>
        <v>0</v>
      </c>
      <c r="I17" s="213"/>
    </row>
    <row r="18" spans="1:9" s="16" customFormat="1" ht="19.5" customHeight="1">
      <c r="A18" s="11">
        <v>10</v>
      </c>
      <c r="B18" s="201" t="s">
        <v>266</v>
      </c>
      <c r="C18" s="37">
        <v>1985</v>
      </c>
      <c r="D18" s="11">
        <v>63</v>
      </c>
      <c r="E18" s="11">
        <v>0</v>
      </c>
      <c r="F18" s="151">
        <f t="shared" si="2"/>
        <v>0</v>
      </c>
      <c r="G18" s="151"/>
      <c r="H18" s="151">
        <f t="shared" si="3"/>
        <v>0</v>
      </c>
      <c r="I18" s="213"/>
    </row>
    <row r="19" spans="1:9" s="16" customFormat="1" ht="19.5" customHeight="1">
      <c r="A19" s="11">
        <v>11</v>
      </c>
      <c r="B19" s="201" t="s">
        <v>268</v>
      </c>
      <c r="C19" s="37">
        <v>1985</v>
      </c>
      <c r="D19" s="11">
        <v>2</v>
      </c>
      <c r="E19" s="11">
        <v>0</v>
      </c>
      <c r="F19" s="151">
        <f t="shared" si="2"/>
        <v>0</v>
      </c>
      <c r="G19" s="151"/>
      <c r="H19" s="151">
        <f t="shared" si="3"/>
        <v>0</v>
      </c>
      <c r="I19" s="213"/>
    </row>
    <row r="20" spans="1:9" s="16" customFormat="1" ht="19.5" customHeight="1">
      <c r="A20" s="11">
        <v>12</v>
      </c>
      <c r="B20" s="201" t="s">
        <v>254</v>
      </c>
      <c r="C20" s="37">
        <v>2013</v>
      </c>
      <c r="D20" s="11">
        <v>70</v>
      </c>
      <c r="E20" s="11">
        <v>0</v>
      </c>
      <c r="F20" s="151">
        <f t="shared" si="2"/>
        <v>0</v>
      </c>
      <c r="G20" s="151"/>
      <c r="H20" s="151">
        <f t="shared" si="3"/>
        <v>0</v>
      </c>
      <c r="I20" s="213" t="s">
        <v>284</v>
      </c>
    </row>
    <row r="21" spans="1:9" s="16" customFormat="1" ht="19.5" customHeight="1">
      <c r="A21" s="11">
        <v>13</v>
      </c>
      <c r="B21" s="199"/>
      <c r="C21" s="37"/>
      <c r="D21" s="11"/>
      <c r="E21" s="11">
        <v>0</v>
      </c>
      <c r="F21" s="151">
        <f t="shared" si="2"/>
        <v>0</v>
      </c>
      <c r="G21" s="151"/>
      <c r="H21" s="151">
        <f t="shared" si="3"/>
        <v>0</v>
      </c>
      <c r="I21" s="213"/>
    </row>
    <row r="22" spans="1:9" s="16" customFormat="1" ht="19.5" customHeight="1">
      <c r="A22" s="11">
        <v>14</v>
      </c>
      <c r="B22" s="199"/>
      <c r="C22" s="200"/>
      <c r="D22" s="11"/>
      <c r="E22" s="11">
        <v>0</v>
      </c>
      <c r="F22" s="151">
        <f t="shared" si="2"/>
        <v>0</v>
      </c>
      <c r="G22" s="151"/>
      <c r="H22" s="151">
        <f t="shared" si="3"/>
        <v>0</v>
      </c>
      <c r="I22" s="213"/>
    </row>
    <row r="23" spans="1:9" s="16" customFormat="1" ht="19.5" customHeight="1">
      <c r="A23" s="11">
        <v>15</v>
      </c>
      <c r="B23" s="199"/>
      <c r="C23" s="200"/>
      <c r="D23" s="11"/>
      <c r="E23" s="11">
        <v>0</v>
      </c>
      <c r="F23" s="151">
        <f t="shared" si="2"/>
        <v>0</v>
      </c>
      <c r="G23" s="151"/>
      <c r="H23" s="151">
        <f t="shared" si="3"/>
        <v>0</v>
      </c>
      <c r="I23" s="213"/>
    </row>
    <row r="24" spans="1:9" s="6" customFormat="1" ht="24" customHeight="1">
      <c r="A24" s="29"/>
      <c r="B24" s="15" t="s">
        <v>80</v>
      </c>
      <c r="C24" s="29"/>
      <c r="D24" s="29"/>
      <c r="E24" s="29"/>
      <c r="F24" s="153">
        <f>SUM(F9:F23)</f>
        <v>0</v>
      </c>
      <c r="G24" s="153">
        <f>SUM(G9:G23)</f>
        <v>0</v>
      </c>
      <c r="H24" s="153">
        <f>SUM(H9:H23)</f>
        <v>0</v>
      </c>
      <c r="I24" s="209"/>
    </row>
    <row r="25" spans="1:9" ht="18.75" customHeight="1">
      <c r="F25" s="154">
        <f>+ROUND(F24/1000,1)</f>
        <v>0</v>
      </c>
      <c r="G25" s="154">
        <f t="shared" ref="G25:H25" si="4">+ROUND(G24/1000,1)</f>
        <v>0</v>
      </c>
      <c r="H25" s="154">
        <f t="shared" si="4"/>
        <v>0</v>
      </c>
    </row>
    <row r="28" spans="1:9" s="6" customFormat="1" ht="22.5" customHeight="1">
      <c r="A28" s="24"/>
      <c r="B28" s="6" t="s">
        <v>85</v>
      </c>
      <c r="D28" s="278" t="e">
        <f>+#REF!</f>
        <v>#REF!</v>
      </c>
      <c r="E28" s="278"/>
      <c r="F28" s="278"/>
      <c r="G28" s="186"/>
      <c r="I28" s="209"/>
    </row>
    <row r="29" spans="1:9" s="6" customFormat="1" ht="13.5" customHeight="1">
      <c r="A29" s="24"/>
      <c r="D29" s="279" t="s">
        <v>81</v>
      </c>
      <c r="E29" s="279"/>
      <c r="F29" s="279"/>
      <c r="G29" s="189"/>
      <c r="I29" s="209"/>
    </row>
    <row r="30" spans="1:9" s="6" customFormat="1" ht="17.25">
      <c r="A30" s="24"/>
      <c r="D30" s="186"/>
      <c r="E30" s="186"/>
      <c r="F30" s="186"/>
      <c r="G30" s="186"/>
      <c r="I30" s="209"/>
    </row>
    <row r="31" spans="1:9" s="6" customFormat="1" ht="17.25" customHeight="1">
      <c r="A31" s="24"/>
      <c r="B31" s="6" t="s">
        <v>86</v>
      </c>
      <c r="D31" s="278" t="e">
        <f>+#REF!</f>
        <v>#REF!</v>
      </c>
      <c r="E31" s="278"/>
      <c r="F31" s="278"/>
      <c r="G31" s="186"/>
      <c r="I31" s="209"/>
    </row>
    <row r="32" spans="1:9" s="6" customFormat="1" ht="17.25">
      <c r="A32" s="24"/>
      <c r="B32" s="23" t="s">
        <v>82</v>
      </c>
      <c r="D32" s="279" t="s">
        <v>81</v>
      </c>
      <c r="E32" s="279"/>
      <c r="F32" s="279"/>
      <c r="G32" s="189"/>
      <c r="I32" s="209"/>
    </row>
  </sheetData>
  <mergeCells count="8">
    <mergeCell ref="D31:F31"/>
    <mergeCell ref="D32:F32"/>
    <mergeCell ref="A1:H1"/>
    <mergeCell ref="A2:H2"/>
    <mergeCell ref="A3:H3"/>
    <mergeCell ref="A4:H4"/>
    <mergeCell ref="D28:F28"/>
    <mergeCell ref="D29:F2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workbookViewId="0">
      <selection activeCell="J16" sqref="J16"/>
    </sheetView>
  </sheetViews>
  <sheetFormatPr defaultRowHeight="13.5"/>
  <cols>
    <col min="1" max="1" width="4.28515625" style="9" customWidth="1"/>
    <col min="2" max="2" width="26.5703125" style="9" customWidth="1"/>
    <col min="3" max="3" width="12.85546875" style="9" customWidth="1"/>
    <col min="4" max="5" width="14.140625" style="9" customWidth="1"/>
    <col min="6" max="6" width="18" style="9" customWidth="1"/>
    <col min="7" max="7" width="16.5703125" style="9" customWidth="1"/>
    <col min="8" max="8" width="16.140625" style="9" customWidth="1"/>
    <col min="9" max="258" width="9.140625" style="9"/>
    <col min="259" max="259" width="4.28515625" style="9" customWidth="1"/>
    <col min="260" max="260" width="26.5703125" style="9" customWidth="1"/>
    <col min="261" max="261" width="21" style="9" customWidth="1"/>
    <col min="262" max="262" width="15.5703125" style="9" customWidth="1"/>
    <col min="263" max="263" width="16.42578125" style="9" customWidth="1"/>
    <col min="264" max="264" width="17.42578125" style="9" customWidth="1"/>
    <col min="265" max="514" width="9.140625" style="9"/>
    <col min="515" max="515" width="4.28515625" style="9" customWidth="1"/>
    <col min="516" max="516" width="26.5703125" style="9" customWidth="1"/>
    <col min="517" max="517" width="21" style="9" customWidth="1"/>
    <col min="518" max="518" width="15.5703125" style="9" customWidth="1"/>
    <col min="519" max="519" width="16.42578125" style="9" customWidth="1"/>
    <col min="520" max="520" width="17.42578125" style="9" customWidth="1"/>
    <col min="521" max="770" width="9.140625" style="9"/>
    <col min="771" max="771" width="4.28515625" style="9" customWidth="1"/>
    <col min="772" max="772" width="26.5703125" style="9" customWidth="1"/>
    <col min="773" max="773" width="21" style="9" customWidth="1"/>
    <col min="774" max="774" width="15.5703125" style="9" customWidth="1"/>
    <col min="775" max="775" width="16.42578125" style="9" customWidth="1"/>
    <col min="776" max="776" width="17.42578125" style="9" customWidth="1"/>
    <col min="777" max="1026" width="9.140625" style="9"/>
    <col min="1027" max="1027" width="4.28515625" style="9" customWidth="1"/>
    <col min="1028" max="1028" width="26.5703125" style="9" customWidth="1"/>
    <col min="1029" max="1029" width="21" style="9" customWidth="1"/>
    <col min="1030" max="1030" width="15.5703125" style="9" customWidth="1"/>
    <col min="1031" max="1031" width="16.42578125" style="9" customWidth="1"/>
    <col min="1032" max="1032" width="17.42578125" style="9" customWidth="1"/>
    <col min="1033" max="1282" width="9.140625" style="9"/>
    <col min="1283" max="1283" width="4.28515625" style="9" customWidth="1"/>
    <col min="1284" max="1284" width="26.5703125" style="9" customWidth="1"/>
    <col min="1285" max="1285" width="21" style="9" customWidth="1"/>
    <col min="1286" max="1286" width="15.5703125" style="9" customWidth="1"/>
    <col min="1287" max="1287" width="16.42578125" style="9" customWidth="1"/>
    <col min="1288" max="1288" width="17.42578125" style="9" customWidth="1"/>
    <col min="1289" max="1538" width="9.140625" style="9"/>
    <col min="1539" max="1539" width="4.28515625" style="9" customWidth="1"/>
    <col min="1540" max="1540" width="26.5703125" style="9" customWidth="1"/>
    <col min="1541" max="1541" width="21" style="9" customWidth="1"/>
    <col min="1542" max="1542" width="15.5703125" style="9" customWidth="1"/>
    <col min="1543" max="1543" width="16.42578125" style="9" customWidth="1"/>
    <col min="1544" max="1544" width="17.42578125" style="9" customWidth="1"/>
    <col min="1545" max="1794" width="9.140625" style="9"/>
    <col min="1795" max="1795" width="4.28515625" style="9" customWidth="1"/>
    <col min="1796" max="1796" width="26.5703125" style="9" customWidth="1"/>
    <col min="1797" max="1797" width="21" style="9" customWidth="1"/>
    <col min="1798" max="1798" width="15.5703125" style="9" customWidth="1"/>
    <col min="1799" max="1799" width="16.42578125" style="9" customWidth="1"/>
    <col min="1800" max="1800" width="17.42578125" style="9" customWidth="1"/>
    <col min="1801" max="2050" width="9.140625" style="9"/>
    <col min="2051" max="2051" width="4.28515625" style="9" customWidth="1"/>
    <col min="2052" max="2052" width="26.5703125" style="9" customWidth="1"/>
    <col min="2053" max="2053" width="21" style="9" customWidth="1"/>
    <col min="2054" max="2054" width="15.5703125" style="9" customWidth="1"/>
    <col min="2055" max="2055" width="16.42578125" style="9" customWidth="1"/>
    <col min="2056" max="2056" width="17.42578125" style="9" customWidth="1"/>
    <col min="2057" max="2306" width="9.140625" style="9"/>
    <col min="2307" max="2307" width="4.28515625" style="9" customWidth="1"/>
    <col min="2308" max="2308" width="26.5703125" style="9" customWidth="1"/>
    <col min="2309" max="2309" width="21" style="9" customWidth="1"/>
    <col min="2310" max="2310" width="15.5703125" style="9" customWidth="1"/>
    <col min="2311" max="2311" width="16.42578125" style="9" customWidth="1"/>
    <col min="2312" max="2312" width="17.42578125" style="9" customWidth="1"/>
    <col min="2313" max="2562" width="9.140625" style="9"/>
    <col min="2563" max="2563" width="4.28515625" style="9" customWidth="1"/>
    <col min="2564" max="2564" width="26.5703125" style="9" customWidth="1"/>
    <col min="2565" max="2565" width="21" style="9" customWidth="1"/>
    <col min="2566" max="2566" width="15.5703125" style="9" customWidth="1"/>
    <col min="2567" max="2567" width="16.42578125" style="9" customWidth="1"/>
    <col min="2568" max="2568" width="17.42578125" style="9" customWidth="1"/>
    <col min="2569" max="2818" width="9.140625" style="9"/>
    <col min="2819" max="2819" width="4.28515625" style="9" customWidth="1"/>
    <col min="2820" max="2820" width="26.5703125" style="9" customWidth="1"/>
    <col min="2821" max="2821" width="21" style="9" customWidth="1"/>
    <col min="2822" max="2822" width="15.5703125" style="9" customWidth="1"/>
    <col min="2823" max="2823" width="16.42578125" style="9" customWidth="1"/>
    <col min="2824" max="2824" width="17.42578125" style="9" customWidth="1"/>
    <col min="2825" max="3074" width="9.140625" style="9"/>
    <col min="3075" max="3075" width="4.28515625" style="9" customWidth="1"/>
    <col min="3076" max="3076" width="26.5703125" style="9" customWidth="1"/>
    <col min="3077" max="3077" width="21" style="9" customWidth="1"/>
    <col min="3078" max="3078" width="15.5703125" style="9" customWidth="1"/>
    <col min="3079" max="3079" width="16.42578125" style="9" customWidth="1"/>
    <col min="3080" max="3080" width="17.42578125" style="9" customWidth="1"/>
    <col min="3081" max="3330" width="9.140625" style="9"/>
    <col min="3331" max="3331" width="4.28515625" style="9" customWidth="1"/>
    <col min="3332" max="3332" width="26.5703125" style="9" customWidth="1"/>
    <col min="3333" max="3333" width="21" style="9" customWidth="1"/>
    <col min="3334" max="3334" width="15.5703125" style="9" customWidth="1"/>
    <col min="3335" max="3335" width="16.42578125" style="9" customWidth="1"/>
    <col min="3336" max="3336" width="17.42578125" style="9" customWidth="1"/>
    <col min="3337" max="3586" width="9.140625" style="9"/>
    <col min="3587" max="3587" width="4.28515625" style="9" customWidth="1"/>
    <col min="3588" max="3588" width="26.5703125" style="9" customWidth="1"/>
    <col min="3589" max="3589" width="21" style="9" customWidth="1"/>
    <col min="3590" max="3590" width="15.5703125" style="9" customWidth="1"/>
    <col min="3591" max="3591" width="16.42578125" style="9" customWidth="1"/>
    <col min="3592" max="3592" width="17.42578125" style="9" customWidth="1"/>
    <col min="3593" max="3842" width="9.140625" style="9"/>
    <col min="3843" max="3843" width="4.28515625" style="9" customWidth="1"/>
    <col min="3844" max="3844" width="26.5703125" style="9" customWidth="1"/>
    <col min="3845" max="3845" width="21" style="9" customWidth="1"/>
    <col min="3846" max="3846" width="15.5703125" style="9" customWidth="1"/>
    <col min="3847" max="3847" width="16.42578125" style="9" customWidth="1"/>
    <col min="3848" max="3848" width="17.42578125" style="9" customWidth="1"/>
    <col min="3849" max="4098" width="9.140625" style="9"/>
    <col min="4099" max="4099" width="4.28515625" style="9" customWidth="1"/>
    <col min="4100" max="4100" width="26.5703125" style="9" customWidth="1"/>
    <col min="4101" max="4101" width="21" style="9" customWidth="1"/>
    <col min="4102" max="4102" width="15.5703125" style="9" customWidth="1"/>
    <col min="4103" max="4103" width="16.42578125" style="9" customWidth="1"/>
    <col min="4104" max="4104" width="17.42578125" style="9" customWidth="1"/>
    <col min="4105" max="4354" width="9.140625" style="9"/>
    <col min="4355" max="4355" width="4.28515625" style="9" customWidth="1"/>
    <col min="4356" max="4356" width="26.5703125" style="9" customWidth="1"/>
    <col min="4357" max="4357" width="21" style="9" customWidth="1"/>
    <col min="4358" max="4358" width="15.5703125" style="9" customWidth="1"/>
    <col min="4359" max="4359" width="16.42578125" style="9" customWidth="1"/>
    <col min="4360" max="4360" width="17.42578125" style="9" customWidth="1"/>
    <col min="4361" max="4610" width="9.140625" style="9"/>
    <col min="4611" max="4611" width="4.28515625" style="9" customWidth="1"/>
    <col min="4612" max="4612" width="26.5703125" style="9" customWidth="1"/>
    <col min="4613" max="4613" width="21" style="9" customWidth="1"/>
    <col min="4614" max="4614" width="15.5703125" style="9" customWidth="1"/>
    <col min="4615" max="4615" width="16.42578125" style="9" customWidth="1"/>
    <col min="4616" max="4616" width="17.42578125" style="9" customWidth="1"/>
    <col min="4617" max="4866" width="9.140625" style="9"/>
    <col min="4867" max="4867" width="4.28515625" style="9" customWidth="1"/>
    <col min="4868" max="4868" width="26.5703125" style="9" customWidth="1"/>
    <col min="4869" max="4869" width="21" style="9" customWidth="1"/>
    <col min="4870" max="4870" width="15.5703125" style="9" customWidth="1"/>
    <col min="4871" max="4871" width="16.42578125" style="9" customWidth="1"/>
    <col min="4872" max="4872" width="17.42578125" style="9" customWidth="1"/>
    <col min="4873" max="5122" width="9.140625" style="9"/>
    <col min="5123" max="5123" width="4.28515625" style="9" customWidth="1"/>
    <col min="5124" max="5124" width="26.5703125" style="9" customWidth="1"/>
    <col min="5125" max="5125" width="21" style="9" customWidth="1"/>
    <col min="5126" max="5126" width="15.5703125" style="9" customWidth="1"/>
    <col min="5127" max="5127" width="16.42578125" style="9" customWidth="1"/>
    <col min="5128" max="5128" width="17.42578125" style="9" customWidth="1"/>
    <col min="5129" max="5378" width="9.140625" style="9"/>
    <col min="5379" max="5379" width="4.28515625" style="9" customWidth="1"/>
    <col min="5380" max="5380" width="26.5703125" style="9" customWidth="1"/>
    <col min="5381" max="5381" width="21" style="9" customWidth="1"/>
    <col min="5382" max="5382" width="15.5703125" style="9" customWidth="1"/>
    <col min="5383" max="5383" width="16.42578125" style="9" customWidth="1"/>
    <col min="5384" max="5384" width="17.42578125" style="9" customWidth="1"/>
    <col min="5385" max="5634" width="9.140625" style="9"/>
    <col min="5635" max="5635" width="4.28515625" style="9" customWidth="1"/>
    <col min="5636" max="5636" width="26.5703125" style="9" customWidth="1"/>
    <col min="5637" max="5637" width="21" style="9" customWidth="1"/>
    <col min="5638" max="5638" width="15.5703125" style="9" customWidth="1"/>
    <col min="5639" max="5639" width="16.42578125" style="9" customWidth="1"/>
    <col min="5640" max="5640" width="17.42578125" style="9" customWidth="1"/>
    <col min="5641" max="5890" width="9.140625" style="9"/>
    <col min="5891" max="5891" width="4.28515625" style="9" customWidth="1"/>
    <col min="5892" max="5892" width="26.5703125" style="9" customWidth="1"/>
    <col min="5893" max="5893" width="21" style="9" customWidth="1"/>
    <col min="5894" max="5894" width="15.5703125" style="9" customWidth="1"/>
    <col min="5895" max="5895" width="16.42578125" style="9" customWidth="1"/>
    <col min="5896" max="5896" width="17.42578125" style="9" customWidth="1"/>
    <col min="5897" max="6146" width="9.140625" style="9"/>
    <col min="6147" max="6147" width="4.28515625" style="9" customWidth="1"/>
    <col min="6148" max="6148" width="26.5703125" style="9" customWidth="1"/>
    <col min="6149" max="6149" width="21" style="9" customWidth="1"/>
    <col min="6150" max="6150" width="15.5703125" style="9" customWidth="1"/>
    <col min="6151" max="6151" width="16.42578125" style="9" customWidth="1"/>
    <col min="6152" max="6152" width="17.42578125" style="9" customWidth="1"/>
    <col min="6153" max="6402" width="9.140625" style="9"/>
    <col min="6403" max="6403" width="4.28515625" style="9" customWidth="1"/>
    <col min="6404" max="6404" width="26.5703125" style="9" customWidth="1"/>
    <col min="6405" max="6405" width="21" style="9" customWidth="1"/>
    <col min="6406" max="6406" width="15.5703125" style="9" customWidth="1"/>
    <col min="6407" max="6407" width="16.42578125" style="9" customWidth="1"/>
    <col min="6408" max="6408" width="17.42578125" style="9" customWidth="1"/>
    <col min="6409" max="6658" width="9.140625" style="9"/>
    <col min="6659" max="6659" width="4.28515625" style="9" customWidth="1"/>
    <col min="6660" max="6660" width="26.5703125" style="9" customWidth="1"/>
    <col min="6661" max="6661" width="21" style="9" customWidth="1"/>
    <col min="6662" max="6662" width="15.5703125" style="9" customWidth="1"/>
    <col min="6663" max="6663" width="16.42578125" style="9" customWidth="1"/>
    <col min="6664" max="6664" width="17.42578125" style="9" customWidth="1"/>
    <col min="6665" max="6914" width="9.140625" style="9"/>
    <col min="6915" max="6915" width="4.28515625" style="9" customWidth="1"/>
    <col min="6916" max="6916" width="26.5703125" style="9" customWidth="1"/>
    <col min="6917" max="6917" width="21" style="9" customWidth="1"/>
    <col min="6918" max="6918" width="15.5703125" style="9" customWidth="1"/>
    <col min="6919" max="6919" width="16.42578125" style="9" customWidth="1"/>
    <col min="6920" max="6920" width="17.42578125" style="9" customWidth="1"/>
    <col min="6921" max="7170" width="9.140625" style="9"/>
    <col min="7171" max="7171" width="4.28515625" style="9" customWidth="1"/>
    <col min="7172" max="7172" width="26.5703125" style="9" customWidth="1"/>
    <col min="7173" max="7173" width="21" style="9" customWidth="1"/>
    <col min="7174" max="7174" width="15.5703125" style="9" customWidth="1"/>
    <col min="7175" max="7175" width="16.42578125" style="9" customWidth="1"/>
    <col min="7176" max="7176" width="17.42578125" style="9" customWidth="1"/>
    <col min="7177" max="7426" width="9.140625" style="9"/>
    <col min="7427" max="7427" width="4.28515625" style="9" customWidth="1"/>
    <col min="7428" max="7428" width="26.5703125" style="9" customWidth="1"/>
    <col min="7429" max="7429" width="21" style="9" customWidth="1"/>
    <col min="7430" max="7430" width="15.5703125" style="9" customWidth="1"/>
    <col min="7431" max="7431" width="16.42578125" style="9" customWidth="1"/>
    <col min="7432" max="7432" width="17.42578125" style="9" customWidth="1"/>
    <col min="7433" max="7682" width="9.140625" style="9"/>
    <col min="7683" max="7683" width="4.28515625" style="9" customWidth="1"/>
    <col min="7684" max="7684" width="26.5703125" style="9" customWidth="1"/>
    <col min="7685" max="7685" width="21" style="9" customWidth="1"/>
    <col min="7686" max="7686" width="15.5703125" style="9" customWidth="1"/>
    <col min="7687" max="7687" width="16.42578125" style="9" customWidth="1"/>
    <col min="7688" max="7688" width="17.42578125" style="9" customWidth="1"/>
    <col min="7689" max="7938" width="9.140625" style="9"/>
    <col min="7939" max="7939" width="4.28515625" style="9" customWidth="1"/>
    <col min="7940" max="7940" width="26.5703125" style="9" customWidth="1"/>
    <col min="7941" max="7941" width="21" style="9" customWidth="1"/>
    <col min="7942" max="7942" width="15.5703125" style="9" customWidth="1"/>
    <col min="7943" max="7943" width="16.42578125" style="9" customWidth="1"/>
    <col min="7944" max="7944" width="17.42578125" style="9" customWidth="1"/>
    <col min="7945" max="8194" width="9.140625" style="9"/>
    <col min="8195" max="8195" width="4.28515625" style="9" customWidth="1"/>
    <col min="8196" max="8196" width="26.5703125" style="9" customWidth="1"/>
    <col min="8197" max="8197" width="21" style="9" customWidth="1"/>
    <col min="8198" max="8198" width="15.5703125" style="9" customWidth="1"/>
    <col min="8199" max="8199" width="16.42578125" style="9" customWidth="1"/>
    <col min="8200" max="8200" width="17.42578125" style="9" customWidth="1"/>
    <col min="8201" max="8450" width="9.140625" style="9"/>
    <col min="8451" max="8451" width="4.28515625" style="9" customWidth="1"/>
    <col min="8452" max="8452" width="26.5703125" style="9" customWidth="1"/>
    <col min="8453" max="8453" width="21" style="9" customWidth="1"/>
    <col min="8454" max="8454" width="15.5703125" style="9" customWidth="1"/>
    <col min="8455" max="8455" width="16.42578125" style="9" customWidth="1"/>
    <col min="8456" max="8456" width="17.42578125" style="9" customWidth="1"/>
    <col min="8457" max="8706" width="9.140625" style="9"/>
    <col min="8707" max="8707" width="4.28515625" style="9" customWidth="1"/>
    <col min="8708" max="8708" width="26.5703125" style="9" customWidth="1"/>
    <col min="8709" max="8709" width="21" style="9" customWidth="1"/>
    <col min="8710" max="8710" width="15.5703125" style="9" customWidth="1"/>
    <col min="8711" max="8711" width="16.42578125" style="9" customWidth="1"/>
    <col min="8712" max="8712" width="17.42578125" style="9" customWidth="1"/>
    <col min="8713" max="8962" width="9.140625" style="9"/>
    <col min="8963" max="8963" width="4.28515625" style="9" customWidth="1"/>
    <col min="8964" max="8964" width="26.5703125" style="9" customWidth="1"/>
    <col min="8965" max="8965" width="21" style="9" customWidth="1"/>
    <col min="8966" max="8966" width="15.5703125" style="9" customWidth="1"/>
    <col min="8967" max="8967" width="16.42578125" style="9" customWidth="1"/>
    <col min="8968" max="8968" width="17.42578125" style="9" customWidth="1"/>
    <col min="8969" max="9218" width="9.140625" style="9"/>
    <col min="9219" max="9219" width="4.28515625" style="9" customWidth="1"/>
    <col min="9220" max="9220" width="26.5703125" style="9" customWidth="1"/>
    <col min="9221" max="9221" width="21" style="9" customWidth="1"/>
    <col min="9222" max="9222" width="15.5703125" style="9" customWidth="1"/>
    <col min="9223" max="9223" width="16.42578125" style="9" customWidth="1"/>
    <col min="9224" max="9224" width="17.42578125" style="9" customWidth="1"/>
    <col min="9225" max="9474" width="9.140625" style="9"/>
    <col min="9475" max="9475" width="4.28515625" style="9" customWidth="1"/>
    <col min="9476" max="9476" width="26.5703125" style="9" customWidth="1"/>
    <col min="9477" max="9477" width="21" style="9" customWidth="1"/>
    <col min="9478" max="9478" width="15.5703125" style="9" customWidth="1"/>
    <col min="9479" max="9479" width="16.42578125" style="9" customWidth="1"/>
    <col min="9480" max="9480" width="17.42578125" style="9" customWidth="1"/>
    <col min="9481" max="9730" width="9.140625" style="9"/>
    <col min="9731" max="9731" width="4.28515625" style="9" customWidth="1"/>
    <col min="9732" max="9732" width="26.5703125" style="9" customWidth="1"/>
    <col min="9733" max="9733" width="21" style="9" customWidth="1"/>
    <col min="9734" max="9734" width="15.5703125" style="9" customWidth="1"/>
    <col min="9735" max="9735" width="16.42578125" style="9" customWidth="1"/>
    <col min="9736" max="9736" width="17.42578125" style="9" customWidth="1"/>
    <col min="9737" max="9986" width="9.140625" style="9"/>
    <col min="9987" max="9987" width="4.28515625" style="9" customWidth="1"/>
    <col min="9988" max="9988" width="26.5703125" style="9" customWidth="1"/>
    <col min="9989" max="9989" width="21" style="9" customWidth="1"/>
    <col min="9990" max="9990" width="15.5703125" style="9" customWidth="1"/>
    <col min="9991" max="9991" width="16.42578125" style="9" customWidth="1"/>
    <col min="9992" max="9992" width="17.42578125" style="9" customWidth="1"/>
    <col min="9993" max="10242" width="9.140625" style="9"/>
    <col min="10243" max="10243" width="4.28515625" style="9" customWidth="1"/>
    <col min="10244" max="10244" width="26.5703125" style="9" customWidth="1"/>
    <col min="10245" max="10245" width="21" style="9" customWidth="1"/>
    <col min="10246" max="10246" width="15.5703125" style="9" customWidth="1"/>
    <col min="10247" max="10247" width="16.42578125" style="9" customWidth="1"/>
    <col min="10248" max="10248" width="17.42578125" style="9" customWidth="1"/>
    <col min="10249" max="10498" width="9.140625" style="9"/>
    <col min="10499" max="10499" width="4.28515625" style="9" customWidth="1"/>
    <col min="10500" max="10500" width="26.5703125" style="9" customWidth="1"/>
    <col min="10501" max="10501" width="21" style="9" customWidth="1"/>
    <col min="10502" max="10502" width="15.5703125" style="9" customWidth="1"/>
    <col min="10503" max="10503" width="16.42578125" style="9" customWidth="1"/>
    <col min="10504" max="10504" width="17.42578125" style="9" customWidth="1"/>
    <col min="10505" max="10754" width="9.140625" style="9"/>
    <col min="10755" max="10755" width="4.28515625" style="9" customWidth="1"/>
    <col min="10756" max="10756" width="26.5703125" style="9" customWidth="1"/>
    <col min="10757" max="10757" width="21" style="9" customWidth="1"/>
    <col min="10758" max="10758" width="15.5703125" style="9" customWidth="1"/>
    <col min="10759" max="10759" width="16.42578125" style="9" customWidth="1"/>
    <col min="10760" max="10760" width="17.42578125" style="9" customWidth="1"/>
    <col min="10761" max="11010" width="9.140625" style="9"/>
    <col min="11011" max="11011" width="4.28515625" style="9" customWidth="1"/>
    <col min="11012" max="11012" width="26.5703125" style="9" customWidth="1"/>
    <col min="11013" max="11013" width="21" style="9" customWidth="1"/>
    <col min="11014" max="11014" width="15.5703125" style="9" customWidth="1"/>
    <col min="11015" max="11015" width="16.42578125" style="9" customWidth="1"/>
    <col min="11016" max="11016" width="17.42578125" style="9" customWidth="1"/>
    <col min="11017" max="11266" width="9.140625" style="9"/>
    <col min="11267" max="11267" width="4.28515625" style="9" customWidth="1"/>
    <col min="11268" max="11268" width="26.5703125" style="9" customWidth="1"/>
    <col min="11269" max="11269" width="21" style="9" customWidth="1"/>
    <col min="11270" max="11270" width="15.5703125" style="9" customWidth="1"/>
    <col min="11271" max="11271" width="16.42578125" style="9" customWidth="1"/>
    <col min="11272" max="11272" width="17.42578125" style="9" customWidth="1"/>
    <col min="11273" max="11522" width="9.140625" style="9"/>
    <col min="11523" max="11523" width="4.28515625" style="9" customWidth="1"/>
    <col min="11524" max="11524" width="26.5703125" style="9" customWidth="1"/>
    <col min="11525" max="11525" width="21" style="9" customWidth="1"/>
    <col min="11526" max="11526" width="15.5703125" style="9" customWidth="1"/>
    <col min="11527" max="11527" width="16.42578125" style="9" customWidth="1"/>
    <col min="11528" max="11528" width="17.42578125" style="9" customWidth="1"/>
    <col min="11529" max="11778" width="9.140625" style="9"/>
    <col min="11779" max="11779" width="4.28515625" style="9" customWidth="1"/>
    <col min="11780" max="11780" width="26.5703125" style="9" customWidth="1"/>
    <col min="11781" max="11781" width="21" style="9" customWidth="1"/>
    <col min="11782" max="11782" width="15.5703125" style="9" customWidth="1"/>
    <col min="11783" max="11783" width="16.42578125" style="9" customWidth="1"/>
    <col min="11784" max="11784" width="17.42578125" style="9" customWidth="1"/>
    <col min="11785" max="12034" width="9.140625" style="9"/>
    <col min="12035" max="12035" width="4.28515625" style="9" customWidth="1"/>
    <col min="12036" max="12036" width="26.5703125" style="9" customWidth="1"/>
    <col min="12037" max="12037" width="21" style="9" customWidth="1"/>
    <col min="12038" max="12038" width="15.5703125" style="9" customWidth="1"/>
    <col min="12039" max="12039" width="16.42578125" style="9" customWidth="1"/>
    <col min="12040" max="12040" width="17.42578125" style="9" customWidth="1"/>
    <col min="12041" max="12290" width="9.140625" style="9"/>
    <col min="12291" max="12291" width="4.28515625" style="9" customWidth="1"/>
    <col min="12292" max="12292" width="26.5703125" style="9" customWidth="1"/>
    <col min="12293" max="12293" width="21" style="9" customWidth="1"/>
    <col min="12294" max="12294" width="15.5703125" style="9" customWidth="1"/>
    <col min="12295" max="12295" width="16.42578125" style="9" customWidth="1"/>
    <col min="12296" max="12296" width="17.42578125" style="9" customWidth="1"/>
    <col min="12297" max="12546" width="9.140625" style="9"/>
    <col min="12547" max="12547" width="4.28515625" style="9" customWidth="1"/>
    <col min="12548" max="12548" width="26.5703125" style="9" customWidth="1"/>
    <col min="12549" max="12549" width="21" style="9" customWidth="1"/>
    <col min="12550" max="12550" width="15.5703125" style="9" customWidth="1"/>
    <col min="12551" max="12551" width="16.42578125" style="9" customWidth="1"/>
    <col min="12552" max="12552" width="17.42578125" style="9" customWidth="1"/>
    <col min="12553" max="12802" width="9.140625" style="9"/>
    <col min="12803" max="12803" width="4.28515625" style="9" customWidth="1"/>
    <col min="12804" max="12804" width="26.5703125" style="9" customWidth="1"/>
    <col min="12805" max="12805" width="21" style="9" customWidth="1"/>
    <col min="12806" max="12806" width="15.5703125" style="9" customWidth="1"/>
    <col min="12807" max="12807" width="16.42578125" style="9" customWidth="1"/>
    <col min="12808" max="12808" width="17.42578125" style="9" customWidth="1"/>
    <col min="12809" max="13058" width="9.140625" style="9"/>
    <col min="13059" max="13059" width="4.28515625" style="9" customWidth="1"/>
    <col min="13060" max="13060" width="26.5703125" style="9" customWidth="1"/>
    <col min="13061" max="13061" width="21" style="9" customWidth="1"/>
    <col min="13062" max="13062" width="15.5703125" style="9" customWidth="1"/>
    <col min="13063" max="13063" width="16.42578125" style="9" customWidth="1"/>
    <col min="13064" max="13064" width="17.42578125" style="9" customWidth="1"/>
    <col min="13065" max="13314" width="9.140625" style="9"/>
    <col min="13315" max="13315" width="4.28515625" style="9" customWidth="1"/>
    <col min="13316" max="13316" width="26.5703125" style="9" customWidth="1"/>
    <col min="13317" max="13317" width="21" style="9" customWidth="1"/>
    <col min="13318" max="13318" width="15.5703125" style="9" customWidth="1"/>
    <col min="13319" max="13319" width="16.42578125" style="9" customWidth="1"/>
    <col min="13320" max="13320" width="17.42578125" style="9" customWidth="1"/>
    <col min="13321" max="13570" width="9.140625" style="9"/>
    <col min="13571" max="13571" width="4.28515625" style="9" customWidth="1"/>
    <col min="13572" max="13572" width="26.5703125" style="9" customWidth="1"/>
    <col min="13573" max="13573" width="21" style="9" customWidth="1"/>
    <col min="13574" max="13574" width="15.5703125" style="9" customWidth="1"/>
    <col min="13575" max="13575" width="16.42578125" style="9" customWidth="1"/>
    <col min="13576" max="13576" width="17.42578125" style="9" customWidth="1"/>
    <col min="13577" max="13826" width="9.140625" style="9"/>
    <col min="13827" max="13827" width="4.28515625" style="9" customWidth="1"/>
    <col min="13828" max="13828" width="26.5703125" style="9" customWidth="1"/>
    <col min="13829" max="13829" width="21" style="9" customWidth="1"/>
    <col min="13830" max="13830" width="15.5703125" style="9" customWidth="1"/>
    <col min="13831" max="13831" width="16.42578125" style="9" customWidth="1"/>
    <col min="13832" max="13832" width="17.42578125" style="9" customWidth="1"/>
    <col min="13833" max="14082" width="9.140625" style="9"/>
    <col min="14083" max="14083" width="4.28515625" style="9" customWidth="1"/>
    <col min="14084" max="14084" width="26.5703125" style="9" customWidth="1"/>
    <col min="14085" max="14085" width="21" style="9" customWidth="1"/>
    <col min="14086" max="14086" width="15.5703125" style="9" customWidth="1"/>
    <col min="14087" max="14087" width="16.42578125" style="9" customWidth="1"/>
    <col min="14088" max="14088" width="17.42578125" style="9" customWidth="1"/>
    <col min="14089" max="14338" width="9.140625" style="9"/>
    <col min="14339" max="14339" width="4.28515625" style="9" customWidth="1"/>
    <col min="14340" max="14340" width="26.5703125" style="9" customWidth="1"/>
    <col min="14341" max="14341" width="21" style="9" customWidth="1"/>
    <col min="14342" max="14342" width="15.5703125" style="9" customWidth="1"/>
    <col min="14343" max="14343" width="16.42578125" style="9" customWidth="1"/>
    <col min="14344" max="14344" width="17.42578125" style="9" customWidth="1"/>
    <col min="14345" max="14594" width="9.140625" style="9"/>
    <col min="14595" max="14595" width="4.28515625" style="9" customWidth="1"/>
    <col min="14596" max="14596" width="26.5703125" style="9" customWidth="1"/>
    <col min="14597" max="14597" width="21" style="9" customWidth="1"/>
    <col min="14598" max="14598" width="15.5703125" style="9" customWidth="1"/>
    <col min="14599" max="14599" width="16.42578125" style="9" customWidth="1"/>
    <col min="14600" max="14600" width="17.42578125" style="9" customWidth="1"/>
    <col min="14601" max="14850" width="9.140625" style="9"/>
    <col min="14851" max="14851" width="4.28515625" style="9" customWidth="1"/>
    <col min="14852" max="14852" width="26.5703125" style="9" customWidth="1"/>
    <col min="14853" max="14853" width="21" style="9" customWidth="1"/>
    <col min="14854" max="14854" width="15.5703125" style="9" customWidth="1"/>
    <col min="14855" max="14855" width="16.42578125" style="9" customWidth="1"/>
    <col min="14856" max="14856" width="17.42578125" style="9" customWidth="1"/>
    <col min="14857" max="15106" width="9.140625" style="9"/>
    <col min="15107" max="15107" width="4.28515625" style="9" customWidth="1"/>
    <col min="15108" max="15108" width="26.5703125" style="9" customWidth="1"/>
    <col min="15109" max="15109" width="21" style="9" customWidth="1"/>
    <col min="15110" max="15110" width="15.5703125" style="9" customWidth="1"/>
    <col min="15111" max="15111" width="16.42578125" style="9" customWidth="1"/>
    <col min="15112" max="15112" width="17.42578125" style="9" customWidth="1"/>
    <col min="15113" max="15362" width="9.140625" style="9"/>
    <col min="15363" max="15363" width="4.28515625" style="9" customWidth="1"/>
    <col min="15364" max="15364" width="26.5703125" style="9" customWidth="1"/>
    <col min="15365" max="15365" width="21" style="9" customWidth="1"/>
    <col min="15366" max="15366" width="15.5703125" style="9" customWidth="1"/>
    <col min="15367" max="15367" width="16.42578125" style="9" customWidth="1"/>
    <col min="15368" max="15368" width="17.42578125" style="9" customWidth="1"/>
    <col min="15369" max="15618" width="9.140625" style="9"/>
    <col min="15619" max="15619" width="4.28515625" style="9" customWidth="1"/>
    <col min="15620" max="15620" width="26.5703125" style="9" customWidth="1"/>
    <col min="15621" max="15621" width="21" style="9" customWidth="1"/>
    <col min="15622" max="15622" width="15.5703125" style="9" customWidth="1"/>
    <col min="15623" max="15623" width="16.42578125" style="9" customWidth="1"/>
    <col min="15624" max="15624" width="17.42578125" style="9" customWidth="1"/>
    <col min="15625" max="15874" width="9.140625" style="9"/>
    <col min="15875" max="15875" width="4.28515625" style="9" customWidth="1"/>
    <col min="15876" max="15876" width="26.5703125" style="9" customWidth="1"/>
    <col min="15877" max="15877" width="21" style="9" customWidth="1"/>
    <col min="15878" max="15878" width="15.5703125" style="9" customWidth="1"/>
    <col min="15879" max="15879" width="16.42578125" style="9" customWidth="1"/>
    <col min="15880" max="15880" width="17.42578125" style="9" customWidth="1"/>
    <col min="15881" max="16130" width="9.140625" style="9"/>
    <col min="16131" max="16131" width="4.28515625" style="9" customWidth="1"/>
    <col min="16132" max="16132" width="26.5703125" style="9" customWidth="1"/>
    <col min="16133" max="16133" width="21" style="9" customWidth="1"/>
    <col min="16134" max="16134" width="15.5703125" style="9" customWidth="1"/>
    <col min="16135" max="16135" width="16.42578125" style="9" customWidth="1"/>
    <col min="16136" max="16136" width="17.42578125" style="9" customWidth="1"/>
    <col min="16137" max="16384" width="9.140625" style="9"/>
  </cols>
  <sheetData>
    <row r="1" spans="1:14" s="6" customFormat="1" ht="26.25" customHeight="1">
      <c r="A1" s="283" t="s">
        <v>95</v>
      </c>
      <c r="B1" s="283"/>
      <c r="C1" s="283"/>
      <c r="D1" s="283"/>
      <c r="E1" s="283"/>
      <c r="F1" s="283"/>
      <c r="G1" s="283"/>
      <c r="H1" s="283"/>
      <c r="I1" s="21"/>
      <c r="J1" s="21"/>
      <c r="K1" s="21"/>
      <c r="L1" s="21"/>
      <c r="M1" s="21"/>
      <c r="N1" s="21"/>
    </row>
    <row r="2" spans="1:14" s="6" customFormat="1" ht="30" customHeight="1">
      <c r="A2" s="284" t="e">
        <f>+#REF!</f>
        <v>#REF!</v>
      </c>
      <c r="B2" s="284"/>
      <c r="C2" s="284"/>
      <c r="D2" s="284"/>
      <c r="E2" s="284"/>
      <c r="F2" s="284"/>
      <c r="G2" s="284"/>
      <c r="H2" s="284"/>
    </row>
    <row r="3" spans="1:14" s="6" customFormat="1" ht="29.25" customHeight="1">
      <c r="A3" s="284" t="s">
        <v>180</v>
      </c>
      <c r="B3" s="284"/>
      <c r="C3" s="284"/>
      <c r="D3" s="284"/>
      <c r="E3" s="284"/>
      <c r="F3" s="284"/>
      <c r="G3" s="284"/>
      <c r="H3" s="284"/>
    </row>
    <row r="4" spans="1:14" s="20" customFormat="1" ht="23.2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2"/>
      <c r="J4" s="22"/>
      <c r="K4" s="22"/>
      <c r="L4" s="22"/>
      <c r="M4" s="22"/>
      <c r="N4" s="22"/>
    </row>
    <row r="5" spans="1:14" s="20" customFormat="1" ht="23.25" customHeight="1">
      <c r="A5" s="7"/>
      <c r="B5" s="7"/>
      <c r="C5" s="7"/>
      <c r="D5" s="7"/>
      <c r="E5" s="172"/>
      <c r="F5" s="7"/>
      <c r="G5" s="7"/>
      <c r="H5" s="7"/>
      <c r="I5" s="22"/>
      <c r="J5" s="22"/>
      <c r="K5" s="22"/>
      <c r="L5" s="22"/>
      <c r="M5" s="22"/>
      <c r="N5" s="22"/>
    </row>
    <row r="6" spans="1:14" ht="14.25" customHeight="1">
      <c r="A6" s="30"/>
      <c r="B6" s="30"/>
      <c r="C6" s="30"/>
      <c r="D6" s="30"/>
      <c r="E6" s="30"/>
      <c r="F6" s="30"/>
      <c r="G6" s="30"/>
      <c r="H6" s="10" t="s">
        <v>70</v>
      </c>
    </row>
    <row r="7" spans="1:14" s="8" customFormat="1" ht="69.75" customHeight="1">
      <c r="A7" s="36" t="s">
        <v>71</v>
      </c>
      <c r="B7" s="36" t="s">
        <v>87</v>
      </c>
      <c r="C7" s="36" t="s">
        <v>88</v>
      </c>
      <c r="D7" s="36" t="s">
        <v>89</v>
      </c>
      <c r="E7" s="170" t="s">
        <v>195</v>
      </c>
      <c r="F7" s="43" t="s">
        <v>100</v>
      </c>
      <c r="G7" s="43" t="s">
        <v>12</v>
      </c>
      <c r="H7" s="43" t="s">
        <v>101</v>
      </c>
    </row>
    <row r="8" spans="1:14" ht="1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</row>
    <row r="9" spans="1:14" ht="17.25">
      <c r="A9" s="33"/>
      <c r="B9" s="34"/>
      <c r="C9" s="33"/>
      <c r="D9" s="33"/>
      <c r="E9" s="33"/>
      <c r="F9" s="42"/>
      <c r="G9" s="42"/>
      <c r="H9" s="158">
        <f>+F9-G9</f>
        <v>0</v>
      </c>
    </row>
    <row r="10" spans="1:14" ht="17.25">
      <c r="A10" s="33"/>
      <c r="B10" s="34"/>
      <c r="C10" s="33"/>
      <c r="D10" s="33"/>
      <c r="E10" s="33"/>
      <c r="F10" s="42"/>
      <c r="G10" s="42"/>
      <c r="H10" s="158">
        <f t="shared" ref="H10:H22" si="0">+F10-G10</f>
        <v>0</v>
      </c>
    </row>
    <row r="11" spans="1:14" ht="17.25">
      <c r="A11" s="33"/>
      <c r="B11" s="34"/>
      <c r="C11" s="33"/>
      <c r="D11" s="33"/>
      <c r="E11" s="33"/>
      <c r="F11" s="42"/>
      <c r="G11" s="42"/>
      <c r="H11" s="158">
        <f t="shared" si="0"/>
        <v>0</v>
      </c>
    </row>
    <row r="12" spans="1:14" ht="17.25">
      <c r="A12" s="33"/>
      <c r="B12" s="34"/>
      <c r="C12" s="33"/>
      <c r="D12" s="33"/>
      <c r="E12" s="33"/>
      <c r="F12" s="42"/>
      <c r="G12" s="42"/>
      <c r="H12" s="158">
        <f t="shared" si="0"/>
        <v>0</v>
      </c>
    </row>
    <row r="13" spans="1:14" ht="17.25">
      <c r="A13" s="33"/>
      <c r="B13" s="34"/>
      <c r="C13" s="33"/>
      <c r="D13" s="33"/>
      <c r="E13" s="33"/>
      <c r="F13" s="42"/>
      <c r="G13" s="42"/>
      <c r="H13" s="158">
        <f t="shared" si="0"/>
        <v>0</v>
      </c>
    </row>
    <row r="14" spans="1:14" ht="17.25">
      <c r="A14" s="33"/>
      <c r="B14" s="34"/>
      <c r="C14" s="33"/>
      <c r="D14" s="33"/>
      <c r="E14" s="33"/>
      <c r="F14" s="42"/>
      <c r="G14" s="42"/>
      <c r="H14" s="158">
        <f t="shared" si="0"/>
        <v>0</v>
      </c>
    </row>
    <row r="15" spans="1:14" ht="17.25">
      <c r="A15" s="33"/>
      <c r="B15" s="34"/>
      <c r="C15" s="33"/>
      <c r="D15" s="33"/>
      <c r="E15" s="33"/>
      <c r="F15" s="42"/>
      <c r="G15" s="42"/>
      <c r="H15" s="158">
        <f t="shared" si="0"/>
        <v>0</v>
      </c>
    </row>
    <row r="16" spans="1:14" ht="16.5" customHeight="1">
      <c r="A16" s="33"/>
      <c r="B16" s="34"/>
      <c r="C16" s="33"/>
      <c r="D16" s="33"/>
      <c r="E16" s="33"/>
      <c r="F16" s="42"/>
      <c r="G16" s="42"/>
      <c r="H16" s="158">
        <f t="shared" si="0"/>
        <v>0</v>
      </c>
    </row>
    <row r="17" spans="1:8" ht="16.5" customHeight="1">
      <c r="A17" s="33"/>
      <c r="B17" s="34"/>
      <c r="C17" s="33"/>
      <c r="D17" s="33"/>
      <c r="E17" s="33"/>
      <c r="F17" s="42"/>
      <c r="G17" s="42"/>
      <c r="H17" s="158">
        <f t="shared" si="0"/>
        <v>0</v>
      </c>
    </row>
    <row r="18" spans="1:8" ht="16.5" customHeight="1">
      <c r="A18" s="33"/>
      <c r="B18" s="34"/>
      <c r="C18" s="33"/>
      <c r="D18" s="33"/>
      <c r="E18" s="33"/>
      <c r="F18" s="42"/>
      <c r="G18" s="42"/>
      <c r="H18" s="158">
        <f t="shared" si="0"/>
        <v>0</v>
      </c>
    </row>
    <row r="19" spans="1:8" ht="16.5" customHeight="1">
      <c r="A19" s="33"/>
      <c r="B19" s="34"/>
      <c r="C19" s="33"/>
      <c r="D19" s="33"/>
      <c r="E19" s="33"/>
      <c r="F19" s="42"/>
      <c r="G19" s="42"/>
      <c r="H19" s="158">
        <f t="shared" si="0"/>
        <v>0</v>
      </c>
    </row>
    <row r="20" spans="1:8" ht="16.5" customHeight="1">
      <c r="A20" s="33"/>
      <c r="B20" s="34"/>
      <c r="C20" s="33"/>
      <c r="D20" s="33"/>
      <c r="E20" s="33"/>
      <c r="F20" s="42"/>
      <c r="G20" s="42"/>
      <c r="H20" s="158">
        <f t="shared" si="0"/>
        <v>0</v>
      </c>
    </row>
    <row r="21" spans="1:8" ht="16.5" customHeight="1">
      <c r="A21" s="33"/>
      <c r="B21" s="34"/>
      <c r="C21" s="33"/>
      <c r="D21" s="33"/>
      <c r="E21" s="33"/>
      <c r="F21" s="42"/>
      <c r="G21" s="42"/>
      <c r="H21" s="158">
        <f t="shared" si="0"/>
        <v>0</v>
      </c>
    </row>
    <row r="22" spans="1:8" ht="16.5" customHeight="1">
      <c r="A22" s="33"/>
      <c r="B22" s="34"/>
      <c r="C22" s="33"/>
      <c r="D22" s="33"/>
      <c r="E22" s="33"/>
      <c r="F22" s="42"/>
      <c r="G22" s="42"/>
      <c r="H22" s="158">
        <f t="shared" si="0"/>
        <v>0</v>
      </c>
    </row>
    <row r="23" spans="1:8" s="20" customFormat="1" ht="22.5" customHeight="1">
      <c r="A23" s="15"/>
      <c r="B23" s="15" t="s">
        <v>80</v>
      </c>
      <c r="C23" s="29"/>
      <c r="D23" s="29"/>
      <c r="E23" s="29"/>
      <c r="F23" s="38">
        <f>SUM(F9:F22)</f>
        <v>0</v>
      </c>
      <c r="G23" s="38">
        <f t="shared" ref="G23:H23" si="1">SUM(G9:G22)</f>
        <v>0</v>
      </c>
      <c r="H23" s="153">
        <f t="shared" si="1"/>
        <v>0</v>
      </c>
    </row>
    <row r="24" spans="1:8" ht="17.25" customHeight="1">
      <c r="F24" s="154">
        <f>+ROUND(F23/1000,1)</f>
        <v>0</v>
      </c>
      <c r="G24" s="154">
        <f t="shared" ref="G24:H24" si="2">+ROUND(G23/1000,1)</f>
        <v>0</v>
      </c>
      <c r="H24" s="154">
        <f t="shared" si="2"/>
        <v>0</v>
      </c>
    </row>
    <row r="28" spans="1:8" ht="22.5" customHeight="1">
      <c r="B28" s="6" t="s">
        <v>85</v>
      </c>
      <c r="D28" s="278" t="e">
        <f>+#REF!</f>
        <v>#REF!</v>
      </c>
      <c r="E28" s="278"/>
      <c r="F28" s="278"/>
      <c r="G28" s="18"/>
    </row>
    <row r="29" spans="1:8" s="6" customFormat="1" ht="12" customHeight="1">
      <c r="A29" s="24"/>
      <c r="D29" s="279" t="s">
        <v>81</v>
      </c>
      <c r="E29" s="279"/>
      <c r="F29" s="279"/>
      <c r="G29" s="44"/>
    </row>
    <row r="30" spans="1:8" s="6" customFormat="1" ht="24" customHeight="1">
      <c r="A30" s="24"/>
      <c r="D30" s="28"/>
      <c r="E30" s="171"/>
      <c r="F30" s="28"/>
      <c r="G30" s="28"/>
    </row>
    <row r="31" spans="1:8" s="6" customFormat="1" ht="24.75" customHeight="1">
      <c r="A31" s="24"/>
      <c r="B31" s="6" t="s">
        <v>86</v>
      </c>
      <c r="D31" s="278" t="e">
        <f>+#REF!</f>
        <v>#REF!</v>
      </c>
      <c r="E31" s="278"/>
      <c r="F31" s="278"/>
      <c r="G31" s="28"/>
    </row>
    <row r="32" spans="1:8" s="6" customFormat="1" ht="12.75" customHeight="1">
      <c r="A32" s="24"/>
      <c r="B32" s="25"/>
      <c r="C32" s="19" t="s">
        <v>82</v>
      </c>
      <c r="D32" s="279" t="s">
        <v>81</v>
      </c>
      <c r="E32" s="279"/>
      <c r="F32" s="279"/>
      <c r="G32" s="44"/>
    </row>
    <row r="33" spans="4:8" ht="20.25">
      <c r="D33" s="30"/>
      <c r="E33" s="30"/>
      <c r="F33" s="35"/>
      <c r="G33" s="35"/>
      <c r="H33" s="35"/>
    </row>
    <row r="34" spans="4:8" ht="20.25">
      <c r="D34" s="30"/>
      <c r="E34" s="30"/>
      <c r="F34" s="35"/>
      <c r="G34" s="35"/>
      <c r="H34" s="35"/>
    </row>
    <row r="35" spans="4:8" ht="17.25">
      <c r="D35" s="30"/>
      <c r="E35" s="30"/>
      <c r="F35" s="30"/>
      <c r="G35" s="30"/>
      <c r="H35" s="30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5"/>
  <sheetViews>
    <sheetView view="pageBreakPreview" topLeftCell="A28" workbookViewId="0">
      <selection activeCell="E41" sqref="E41:G41"/>
    </sheetView>
  </sheetViews>
  <sheetFormatPr defaultRowHeight="13.5"/>
  <cols>
    <col min="1" max="1" width="4.7109375" style="16" customWidth="1"/>
    <col min="2" max="2" width="31.5703125" style="9" customWidth="1"/>
    <col min="3" max="3" width="15.28515625" style="9" customWidth="1"/>
    <col min="4" max="4" width="13.42578125" style="9" customWidth="1"/>
    <col min="5" max="5" width="9.140625" style="9" customWidth="1"/>
    <col min="6" max="6" width="11.140625" style="9" customWidth="1"/>
    <col min="7" max="7" width="17.7109375" style="9" customWidth="1"/>
    <col min="8" max="8" width="11.28515625" style="9" customWidth="1"/>
    <col min="9" max="9" width="17.140625" style="9" customWidth="1"/>
    <col min="10" max="10" width="9.140625" style="9"/>
    <col min="11" max="11" width="13.28515625" style="9" customWidth="1"/>
    <col min="12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4.5703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4.5703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4.5703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4.5703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4.5703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4.5703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4.5703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4.5703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4.5703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4.5703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4.5703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4.5703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4.5703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4.5703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4.5703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4.5703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4.5703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4.5703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4.5703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4.5703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4.5703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4.5703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4.5703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4.5703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4.5703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4.5703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4.5703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4.5703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4.5703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4.5703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4.5703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4.5703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4.5703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4.5703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4.5703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4.5703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4.5703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4.5703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4.5703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4.5703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4.5703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4.5703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4.5703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4.5703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4.5703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4.5703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4.5703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4.5703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4.5703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4.5703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4.5703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4.5703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4.5703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4.5703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4.5703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4.5703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4.5703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4.5703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4.5703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4.5703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4.5703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4.5703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4.5703125" style="9" customWidth="1"/>
    <col min="16138" max="16384" width="9.140625" style="9"/>
  </cols>
  <sheetData>
    <row r="1" spans="1:15" s="6" customFormat="1" ht="24" customHeight="1">
      <c r="A1" s="283" t="s">
        <v>95</v>
      </c>
      <c r="B1" s="283"/>
      <c r="C1" s="283"/>
      <c r="D1" s="283"/>
      <c r="E1" s="283"/>
      <c r="F1" s="283"/>
      <c r="G1" s="283"/>
      <c r="H1" s="283"/>
      <c r="I1" s="283"/>
      <c r="J1" s="21"/>
      <c r="K1" s="21"/>
      <c r="L1" s="21"/>
      <c r="M1" s="21"/>
      <c r="N1" s="21"/>
      <c r="O1" s="21"/>
    </row>
    <row r="2" spans="1:15" s="6" customFormat="1" ht="21" customHeight="1">
      <c r="A2" s="284" t="e">
        <f>+#REF!</f>
        <v>#REF!</v>
      </c>
      <c r="B2" s="284"/>
      <c r="C2" s="284"/>
      <c r="D2" s="284"/>
      <c r="E2" s="284"/>
      <c r="F2" s="284"/>
      <c r="G2" s="284"/>
      <c r="H2" s="284"/>
      <c r="I2" s="284"/>
    </row>
    <row r="3" spans="1:15" s="6" customFormat="1" ht="24.75" customHeight="1">
      <c r="A3" s="284" t="s">
        <v>181</v>
      </c>
      <c r="B3" s="284"/>
      <c r="C3" s="284"/>
      <c r="D3" s="284"/>
      <c r="E3" s="284"/>
      <c r="F3" s="284"/>
      <c r="G3" s="284"/>
      <c r="H3" s="284"/>
      <c r="I3" s="284"/>
    </row>
    <row r="4" spans="1:15" s="20" customFormat="1" ht="23.2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85"/>
      <c r="J4" s="22"/>
      <c r="K4" s="22"/>
      <c r="L4" s="22"/>
      <c r="M4" s="22"/>
      <c r="N4" s="22"/>
      <c r="O4" s="22"/>
    </row>
    <row r="5" spans="1:15" ht="23.25" customHeight="1">
      <c r="E5" s="10"/>
      <c r="F5" s="10"/>
      <c r="I5" s="10" t="s">
        <v>70</v>
      </c>
    </row>
    <row r="6" spans="1:15" s="143" customFormat="1" ht="54" customHeight="1">
      <c r="A6" s="31" t="s">
        <v>71</v>
      </c>
      <c r="B6" s="31" t="s">
        <v>83</v>
      </c>
      <c r="C6" s="31" t="s">
        <v>272</v>
      </c>
      <c r="D6" s="31" t="s">
        <v>84</v>
      </c>
      <c r="E6" s="31" t="s">
        <v>76</v>
      </c>
      <c r="F6" s="170" t="s">
        <v>195</v>
      </c>
      <c r="G6" s="140" t="s">
        <v>100</v>
      </c>
      <c r="H6" s="185" t="s">
        <v>196</v>
      </c>
      <c r="I6" s="140" t="s">
        <v>101</v>
      </c>
    </row>
    <row r="7" spans="1:15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5" s="16" customFormat="1" ht="36.75" customHeight="1">
      <c r="A8" s="11"/>
      <c r="B8" s="145" t="s">
        <v>15</v>
      </c>
      <c r="C8" s="145"/>
      <c r="D8" s="11"/>
      <c r="E8" s="11"/>
      <c r="F8" s="11"/>
      <c r="G8" s="155">
        <f>+G9</f>
        <v>171967383</v>
      </c>
      <c r="H8" s="156">
        <f>+H9</f>
        <v>0</v>
      </c>
      <c r="I8" s="156">
        <f>+I9</f>
        <v>171967383</v>
      </c>
    </row>
    <row r="9" spans="1:15" s="16" customFormat="1" ht="23.25" customHeight="1">
      <c r="A9" s="11">
        <v>1</v>
      </c>
      <c r="B9" s="12" t="s">
        <v>176</v>
      </c>
      <c r="C9" s="12"/>
      <c r="D9" s="11"/>
      <c r="E9" s="11">
        <v>1</v>
      </c>
      <c r="F9" s="11"/>
      <c r="G9" s="157">
        <f>+'Shenq, shinutyunner'!J11</f>
        <v>171967383</v>
      </c>
      <c r="H9" s="151"/>
      <c r="I9" s="151">
        <f>+G9-H9</f>
        <v>171967383</v>
      </c>
    </row>
    <row r="10" spans="1:15" s="16" customFormat="1" ht="36.75" customHeight="1">
      <c r="A10" s="11"/>
      <c r="B10" s="145" t="s">
        <v>175</v>
      </c>
      <c r="C10" s="145"/>
      <c r="D10" s="11"/>
      <c r="E10" s="11"/>
      <c r="F10" s="11"/>
      <c r="G10" s="156">
        <f>SUM(G11:G13)</f>
        <v>119013801</v>
      </c>
      <c r="H10" s="156">
        <f>SUM(H11:H13)</f>
        <v>0</v>
      </c>
      <c r="I10" s="156">
        <f>SUM(I11:I13)</f>
        <v>119013801</v>
      </c>
    </row>
    <row r="11" spans="1:15" s="16" customFormat="1" ht="24" customHeight="1">
      <c r="A11" s="11">
        <v>1</v>
      </c>
      <c r="B11" s="146" t="s">
        <v>159</v>
      </c>
      <c r="C11" s="146"/>
      <c r="D11" s="11"/>
      <c r="E11" s="11">
        <v>1</v>
      </c>
      <c r="F11" s="11"/>
      <c r="G11" s="157">
        <f>+'Shenq, shinutyunner'!J14</f>
        <v>119013801</v>
      </c>
      <c r="H11" s="151"/>
      <c r="I11" s="151">
        <f t="shared" ref="I11:I13" si="0">+G11-H11</f>
        <v>119013801</v>
      </c>
    </row>
    <row r="12" spans="1:15" s="16" customFormat="1" ht="24" customHeight="1">
      <c r="A12" s="11">
        <v>2</v>
      </c>
      <c r="B12" s="148"/>
      <c r="C12" s="148"/>
      <c r="D12" s="11"/>
      <c r="E12" s="11"/>
      <c r="F12" s="11"/>
      <c r="G12" s="157"/>
      <c r="H12" s="151"/>
      <c r="I12" s="151">
        <f t="shared" si="0"/>
        <v>0</v>
      </c>
    </row>
    <row r="13" spans="1:15" s="16" customFormat="1" ht="24" customHeight="1">
      <c r="A13" s="11">
        <v>3</v>
      </c>
      <c r="B13" s="148"/>
      <c r="C13" s="148"/>
      <c r="D13" s="11"/>
      <c r="E13" s="11"/>
      <c r="F13" s="11"/>
      <c r="G13" s="157"/>
      <c r="H13" s="151"/>
      <c r="I13" s="151">
        <f t="shared" si="0"/>
        <v>0</v>
      </c>
    </row>
    <row r="14" spans="1:15" s="16" customFormat="1" ht="39.75" customHeight="1">
      <c r="A14" s="11"/>
      <c r="B14" s="145" t="s">
        <v>45</v>
      </c>
      <c r="C14" s="145"/>
      <c r="D14" s="11"/>
      <c r="E14" s="11"/>
      <c r="F14" s="11"/>
      <c r="G14" s="156">
        <f>SUM(G15:G19)</f>
        <v>599965.67500000005</v>
      </c>
      <c r="H14" s="156">
        <f>SUM(H15:H19)</f>
        <v>0</v>
      </c>
      <c r="I14" s="156">
        <f>SUM(I15:I19)</f>
        <v>599965.67500000005</v>
      </c>
    </row>
    <row r="15" spans="1:15" s="16" customFormat="1" ht="20.25" customHeight="1">
      <c r="A15" s="11">
        <v>1</v>
      </c>
      <c r="B15" s="12" t="s">
        <v>242</v>
      </c>
      <c r="C15" s="12"/>
      <c r="D15" s="37">
        <v>2013</v>
      </c>
      <c r="E15" s="11">
        <v>1</v>
      </c>
      <c r="F15" s="151">
        <v>61875</v>
      </c>
      <c r="G15" s="151">
        <f t="shared" ref="G15:G19" si="1">+E15*F15</f>
        <v>61875</v>
      </c>
      <c r="H15" s="151"/>
      <c r="I15" s="151">
        <f t="shared" ref="I15:I19" si="2">+G15-H15</f>
        <v>61875</v>
      </c>
    </row>
    <row r="16" spans="1:15" s="16" customFormat="1" ht="20.25" customHeight="1">
      <c r="A16" s="11">
        <v>2</v>
      </c>
      <c r="B16" s="12" t="s">
        <v>243</v>
      </c>
      <c r="C16" s="12"/>
      <c r="D16" s="37">
        <v>2013</v>
      </c>
      <c r="E16" s="11">
        <v>1</v>
      </c>
      <c r="F16" s="151">
        <v>153000</v>
      </c>
      <c r="G16" s="151">
        <f t="shared" si="1"/>
        <v>153000</v>
      </c>
      <c r="H16" s="151"/>
      <c r="I16" s="151">
        <f t="shared" si="2"/>
        <v>153000</v>
      </c>
    </row>
    <row r="17" spans="1:11" s="16" customFormat="1" ht="20.25" customHeight="1">
      <c r="A17" s="11">
        <v>3</v>
      </c>
      <c r="B17" s="12" t="s">
        <v>244</v>
      </c>
      <c r="C17" s="12"/>
      <c r="D17" s="37">
        <v>2013</v>
      </c>
      <c r="E17" s="11">
        <v>1</v>
      </c>
      <c r="F17" s="151">
        <v>13253.175000000001</v>
      </c>
      <c r="G17" s="151">
        <f t="shared" si="1"/>
        <v>13253.175000000001</v>
      </c>
      <c r="H17" s="151"/>
      <c r="I17" s="151">
        <f t="shared" si="2"/>
        <v>13253.175000000001</v>
      </c>
    </row>
    <row r="18" spans="1:11" s="16" customFormat="1" ht="20.25" customHeight="1">
      <c r="A18" s="11">
        <v>4</v>
      </c>
      <c r="B18" s="12" t="s">
        <v>245</v>
      </c>
      <c r="C18" s="12"/>
      <c r="D18" s="37">
        <v>2013</v>
      </c>
      <c r="E18" s="11">
        <v>1</v>
      </c>
      <c r="F18" s="151">
        <v>271837.5</v>
      </c>
      <c r="G18" s="151">
        <f t="shared" si="1"/>
        <v>271837.5</v>
      </c>
      <c r="H18" s="151"/>
      <c r="I18" s="151">
        <f t="shared" si="2"/>
        <v>271837.5</v>
      </c>
    </row>
    <row r="19" spans="1:11" s="16" customFormat="1" ht="20.25" customHeight="1">
      <c r="A19" s="11">
        <v>5</v>
      </c>
      <c r="B19" s="12" t="s">
        <v>239</v>
      </c>
      <c r="C19" s="12"/>
      <c r="D19" s="37">
        <v>2013</v>
      </c>
      <c r="E19" s="11">
        <v>1</v>
      </c>
      <c r="F19" s="151">
        <v>100000</v>
      </c>
      <c r="G19" s="151">
        <f t="shared" si="1"/>
        <v>100000</v>
      </c>
      <c r="H19" s="151"/>
      <c r="I19" s="151">
        <f t="shared" si="2"/>
        <v>100000</v>
      </c>
    </row>
    <row r="20" spans="1:11" s="16" customFormat="1" ht="39.75" customHeight="1">
      <c r="A20" s="11"/>
      <c r="B20" s="145" t="s">
        <v>18</v>
      </c>
      <c r="C20" s="145"/>
      <c r="D20" s="11"/>
      <c r="E20" s="11"/>
      <c r="F20" s="11"/>
      <c r="G20" s="156">
        <f>SUM(G21:G36)</f>
        <v>3949504</v>
      </c>
      <c r="H20" s="156">
        <f>SUM(H21:H36)</f>
        <v>0</v>
      </c>
      <c r="I20" s="156">
        <f>SUM(I21:I36)</f>
        <v>3949504</v>
      </c>
      <c r="K20" s="46">
        <f>+I14+I20</f>
        <v>4549469.6749999998</v>
      </c>
    </row>
    <row r="21" spans="1:11" ht="19.5" customHeight="1">
      <c r="A21" s="11">
        <v>1</v>
      </c>
      <c r="B21" s="11" t="s">
        <v>254</v>
      </c>
      <c r="C21" s="199"/>
      <c r="D21" s="37">
        <v>2013</v>
      </c>
      <c r="E21" s="11">
        <v>110</v>
      </c>
      <c r="F21" s="11">
        <v>1586</v>
      </c>
      <c r="G21" s="151">
        <f t="shared" ref="G21:G32" si="3">+E21*F21</f>
        <v>174460</v>
      </c>
      <c r="H21" s="151"/>
      <c r="I21" s="151">
        <f t="shared" ref="I21:I32" si="4">+G21-H21</f>
        <v>174460</v>
      </c>
    </row>
    <row r="22" spans="1:11" ht="19.5" customHeight="1">
      <c r="A22" s="11">
        <v>2</v>
      </c>
      <c r="B22" s="11" t="s">
        <v>251</v>
      </c>
      <c r="C22" s="199"/>
      <c r="D22" s="37">
        <v>2013</v>
      </c>
      <c r="E22" s="11">
        <v>12</v>
      </c>
      <c r="F22" s="11">
        <v>30000</v>
      </c>
      <c r="G22" s="151">
        <f t="shared" si="3"/>
        <v>360000</v>
      </c>
      <c r="H22" s="151"/>
      <c r="I22" s="151">
        <f t="shared" si="4"/>
        <v>360000</v>
      </c>
    </row>
    <row r="23" spans="1:11" ht="19.5" customHeight="1">
      <c r="A23" s="11">
        <v>3</v>
      </c>
      <c r="B23" s="11" t="s">
        <v>270</v>
      </c>
      <c r="C23" s="199"/>
      <c r="D23" s="37">
        <v>2013</v>
      </c>
      <c r="E23" s="11">
        <v>20</v>
      </c>
      <c r="F23" s="11">
        <v>6000</v>
      </c>
      <c r="G23" s="151">
        <f t="shared" si="3"/>
        <v>120000</v>
      </c>
      <c r="H23" s="151"/>
      <c r="I23" s="151">
        <f t="shared" si="4"/>
        <v>120000</v>
      </c>
    </row>
    <row r="24" spans="1:11" ht="19.5" customHeight="1">
      <c r="A24" s="11">
        <v>4</v>
      </c>
      <c r="B24" s="11" t="s">
        <v>254</v>
      </c>
      <c r="C24" s="199"/>
      <c r="D24" s="37">
        <v>2014</v>
      </c>
      <c r="E24" s="11">
        <v>30</v>
      </c>
      <c r="F24" s="11">
        <v>2275</v>
      </c>
      <c r="G24" s="151">
        <f t="shared" si="3"/>
        <v>68250</v>
      </c>
      <c r="H24" s="151"/>
      <c r="I24" s="151">
        <f t="shared" si="4"/>
        <v>68250</v>
      </c>
    </row>
    <row r="25" spans="1:11" ht="19.5" customHeight="1">
      <c r="A25" s="11">
        <v>5</v>
      </c>
      <c r="B25" s="11" t="s">
        <v>251</v>
      </c>
      <c r="C25" s="199"/>
      <c r="D25" s="37">
        <v>2014</v>
      </c>
      <c r="E25" s="11">
        <v>14</v>
      </c>
      <c r="F25" s="11">
        <v>32500</v>
      </c>
      <c r="G25" s="151">
        <f t="shared" si="3"/>
        <v>455000</v>
      </c>
      <c r="H25" s="151"/>
      <c r="I25" s="151">
        <f t="shared" si="4"/>
        <v>455000</v>
      </c>
    </row>
    <row r="26" spans="1:11" ht="19.5" customHeight="1">
      <c r="A26" s="11">
        <v>6</v>
      </c>
      <c r="B26" s="11" t="s">
        <v>258</v>
      </c>
      <c r="C26" s="11" t="s">
        <v>271</v>
      </c>
      <c r="D26" s="37">
        <v>2014</v>
      </c>
      <c r="E26" s="11">
        <v>32</v>
      </c>
      <c r="F26" s="11">
        <v>33000</v>
      </c>
      <c r="G26" s="151">
        <f t="shared" si="3"/>
        <v>1056000</v>
      </c>
      <c r="H26" s="151"/>
      <c r="I26" s="151">
        <f t="shared" si="4"/>
        <v>1056000</v>
      </c>
    </row>
    <row r="27" spans="1:11" ht="19.5" customHeight="1">
      <c r="A27" s="11">
        <v>7</v>
      </c>
      <c r="B27" s="11" t="s">
        <v>270</v>
      </c>
      <c r="C27" s="11" t="s">
        <v>273</v>
      </c>
      <c r="D27" s="37">
        <v>2014</v>
      </c>
      <c r="E27" s="11">
        <v>10</v>
      </c>
      <c r="F27" s="11">
        <v>6500</v>
      </c>
      <c r="G27" s="151">
        <f t="shared" si="3"/>
        <v>65000</v>
      </c>
      <c r="H27" s="151"/>
      <c r="I27" s="151">
        <f t="shared" si="4"/>
        <v>65000</v>
      </c>
    </row>
    <row r="28" spans="1:11" ht="32.25" customHeight="1">
      <c r="A28" s="11">
        <v>8</v>
      </c>
      <c r="B28" s="11" t="s">
        <v>270</v>
      </c>
      <c r="C28" s="11" t="s">
        <v>274</v>
      </c>
      <c r="D28" s="37">
        <v>2015</v>
      </c>
      <c r="E28" s="11">
        <v>1</v>
      </c>
      <c r="F28" s="11">
        <v>38500</v>
      </c>
      <c r="G28" s="151">
        <f t="shared" si="3"/>
        <v>38500</v>
      </c>
      <c r="H28" s="151"/>
      <c r="I28" s="151">
        <f t="shared" si="4"/>
        <v>38500</v>
      </c>
    </row>
    <row r="29" spans="1:11" ht="45" customHeight="1">
      <c r="A29" s="11">
        <v>9</v>
      </c>
      <c r="B29" s="11" t="s">
        <v>270</v>
      </c>
      <c r="C29" s="11" t="s">
        <v>275</v>
      </c>
      <c r="D29" s="37">
        <v>2015</v>
      </c>
      <c r="E29" s="11">
        <v>2</v>
      </c>
      <c r="F29" s="11">
        <v>15000</v>
      </c>
      <c r="G29" s="151">
        <f t="shared" si="3"/>
        <v>30000</v>
      </c>
      <c r="H29" s="151"/>
      <c r="I29" s="151">
        <f t="shared" si="4"/>
        <v>30000</v>
      </c>
    </row>
    <row r="30" spans="1:11" ht="26.25" customHeight="1">
      <c r="A30" s="11">
        <v>10</v>
      </c>
      <c r="B30" s="11" t="s">
        <v>282</v>
      </c>
      <c r="C30" s="11" t="s">
        <v>276</v>
      </c>
      <c r="D30" s="37">
        <v>2015</v>
      </c>
      <c r="E30" s="11">
        <v>1</v>
      </c>
      <c r="F30" s="11">
        <v>20000</v>
      </c>
      <c r="G30" s="151">
        <f t="shared" si="3"/>
        <v>20000</v>
      </c>
      <c r="H30" s="151"/>
      <c r="I30" s="151">
        <f t="shared" si="4"/>
        <v>20000</v>
      </c>
    </row>
    <row r="31" spans="1:11" ht="21.75" customHeight="1">
      <c r="A31" s="11">
        <v>11</v>
      </c>
      <c r="B31" s="11" t="s">
        <v>282</v>
      </c>
      <c r="C31" s="11" t="s">
        <v>276</v>
      </c>
      <c r="D31" s="37">
        <v>2015</v>
      </c>
      <c r="E31" s="11">
        <v>1</v>
      </c>
      <c r="F31" s="11">
        <v>10000</v>
      </c>
      <c r="G31" s="151">
        <f t="shared" si="3"/>
        <v>10000</v>
      </c>
      <c r="H31" s="151"/>
      <c r="I31" s="151">
        <f t="shared" si="4"/>
        <v>10000</v>
      </c>
    </row>
    <row r="32" spans="1:11" ht="19.5" customHeight="1">
      <c r="A32" s="11">
        <v>12</v>
      </c>
      <c r="B32" s="11" t="s">
        <v>254</v>
      </c>
      <c r="C32" s="202"/>
      <c r="D32" s="37">
        <v>2016</v>
      </c>
      <c r="E32" s="11">
        <v>32</v>
      </c>
      <c r="F32" s="11">
        <v>2213</v>
      </c>
      <c r="G32" s="151">
        <f t="shared" si="3"/>
        <v>70816</v>
      </c>
      <c r="H32" s="151"/>
      <c r="I32" s="151">
        <f t="shared" si="4"/>
        <v>70816</v>
      </c>
    </row>
    <row r="33" spans="1:9" s="16" customFormat="1" ht="24.75" customHeight="1">
      <c r="A33" s="11">
        <v>13</v>
      </c>
      <c r="B33" s="201" t="s">
        <v>278</v>
      </c>
      <c r="C33" s="201"/>
      <c r="D33" s="37">
        <v>2017</v>
      </c>
      <c r="E33" s="37">
        <v>38</v>
      </c>
      <c r="F33" s="151">
        <v>2194</v>
      </c>
      <c r="G33" s="151">
        <f t="shared" ref="G33:G36" si="5">+E33*F33</f>
        <v>83372</v>
      </c>
      <c r="H33" s="151"/>
      <c r="I33" s="151">
        <f t="shared" ref="I33:I36" si="6">+G33-H33</f>
        <v>83372</v>
      </c>
    </row>
    <row r="34" spans="1:9" s="16" customFormat="1" ht="19.5" customHeight="1">
      <c r="A34" s="11">
        <v>14</v>
      </c>
      <c r="B34" s="201" t="s">
        <v>279</v>
      </c>
      <c r="C34" s="201"/>
      <c r="D34" s="37">
        <v>2017</v>
      </c>
      <c r="E34" s="37">
        <v>22</v>
      </c>
      <c r="F34" s="151">
        <v>52748</v>
      </c>
      <c r="G34" s="151">
        <f t="shared" si="5"/>
        <v>1160456</v>
      </c>
      <c r="H34" s="151"/>
      <c r="I34" s="151">
        <f t="shared" si="6"/>
        <v>1160456</v>
      </c>
    </row>
    <row r="35" spans="1:9" ht="19.5" customHeight="1">
      <c r="A35" s="11">
        <v>15</v>
      </c>
      <c r="B35" s="201" t="s">
        <v>280</v>
      </c>
      <c r="C35" s="201"/>
      <c r="D35" s="37">
        <v>2017</v>
      </c>
      <c r="E35" s="37">
        <v>6</v>
      </c>
      <c r="F35" s="151">
        <v>30975</v>
      </c>
      <c r="G35" s="151">
        <f t="shared" si="5"/>
        <v>185850</v>
      </c>
      <c r="H35" s="151"/>
      <c r="I35" s="151">
        <f t="shared" si="6"/>
        <v>185850</v>
      </c>
    </row>
    <row r="36" spans="1:9" ht="21" customHeight="1">
      <c r="A36" s="11">
        <v>16</v>
      </c>
      <c r="B36" s="201" t="s">
        <v>281</v>
      </c>
      <c r="C36" s="201"/>
      <c r="D36" s="37">
        <v>2017</v>
      </c>
      <c r="E36" s="37">
        <v>7</v>
      </c>
      <c r="F36" s="151">
        <v>7400</v>
      </c>
      <c r="G36" s="151">
        <f t="shared" si="5"/>
        <v>51800</v>
      </c>
      <c r="H36" s="151"/>
      <c r="I36" s="151">
        <f t="shared" si="6"/>
        <v>51800</v>
      </c>
    </row>
    <row r="37" spans="1:9" s="6" customFormat="1" ht="24" customHeight="1">
      <c r="A37" s="29"/>
      <c r="B37" s="15" t="s">
        <v>80</v>
      </c>
      <c r="C37" s="15"/>
      <c r="D37" s="29"/>
      <c r="E37" s="38"/>
      <c r="F37" s="38"/>
      <c r="G37" s="153">
        <f>+G8+G10+G14+G20</f>
        <v>295530653.67500001</v>
      </c>
      <c r="H37" s="153">
        <f>+H8+H10+H14+H20</f>
        <v>0</v>
      </c>
      <c r="I37" s="153">
        <f>+I8+I10+I14+I20</f>
        <v>295530653.67500001</v>
      </c>
    </row>
    <row r="38" spans="1:9">
      <c r="G38" s="154">
        <v>295530</v>
      </c>
      <c r="H38" s="154">
        <f t="shared" ref="H38" si="7">+ROUND(H37/1000,1)</f>
        <v>0</v>
      </c>
      <c r="I38" s="154">
        <v>295530</v>
      </c>
    </row>
    <row r="40" spans="1:9" ht="39.75" customHeight="1">
      <c r="G40" s="214">
        <f>G14+G20</f>
        <v>4549469.6749999998</v>
      </c>
    </row>
    <row r="41" spans="1:9" s="6" customFormat="1" ht="21.75" customHeight="1">
      <c r="A41" s="24"/>
      <c r="B41" s="6" t="s">
        <v>85</v>
      </c>
      <c r="E41" s="278" t="e">
        <f>+#REF!</f>
        <v>#REF!</v>
      </c>
      <c r="F41" s="278"/>
      <c r="G41" s="278"/>
      <c r="H41" s="141"/>
    </row>
    <row r="42" spans="1:9" s="6" customFormat="1" ht="10.5" customHeight="1">
      <c r="A42" s="24"/>
      <c r="E42" s="279" t="s">
        <v>81</v>
      </c>
      <c r="F42" s="279"/>
      <c r="G42" s="279"/>
      <c r="H42" s="144"/>
    </row>
    <row r="43" spans="1:9" s="6" customFormat="1" ht="24" customHeight="1">
      <c r="A43" s="24"/>
      <c r="E43" s="141"/>
      <c r="F43" s="171"/>
      <c r="G43" s="141"/>
      <c r="H43" s="141"/>
    </row>
    <row r="44" spans="1:9" s="6" customFormat="1" ht="17.25">
      <c r="A44" s="24"/>
      <c r="B44" s="6" t="s">
        <v>86</v>
      </c>
      <c r="E44" s="278" t="e">
        <f>+#REF!</f>
        <v>#REF!</v>
      </c>
      <c r="F44" s="278"/>
      <c r="G44" s="278"/>
      <c r="H44" s="141"/>
    </row>
    <row r="45" spans="1:9" s="6" customFormat="1" ht="15.75" customHeight="1">
      <c r="A45" s="24"/>
      <c r="B45" s="23" t="s">
        <v>82</v>
      </c>
      <c r="C45" s="23"/>
      <c r="E45" s="279" t="s">
        <v>81</v>
      </c>
      <c r="F45" s="279"/>
      <c r="G45" s="279"/>
      <c r="H45" s="144"/>
    </row>
  </sheetData>
  <mergeCells count="8">
    <mergeCell ref="E45:G45"/>
    <mergeCell ref="A1:I1"/>
    <mergeCell ref="A3:I3"/>
    <mergeCell ref="A4:I4"/>
    <mergeCell ref="E41:G41"/>
    <mergeCell ref="E42:G42"/>
    <mergeCell ref="E44:G44"/>
    <mergeCell ref="A2:I2"/>
  </mergeCells>
  <pageMargins left="0.15" right="0.17" top="0.2" bottom="0.2" header="0.14000000000000001" footer="0.15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3" workbookViewId="0">
      <selection activeCell="D8" sqref="D8"/>
    </sheetView>
  </sheetViews>
  <sheetFormatPr defaultRowHeight="13.5"/>
  <cols>
    <col min="1" max="1" width="4.7109375" style="16" customWidth="1"/>
    <col min="2" max="2" width="28.28515625" style="9" customWidth="1"/>
    <col min="3" max="3" width="13.7109375" style="9" customWidth="1"/>
    <col min="4" max="4" width="9.28515625" style="9" customWidth="1"/>
    <col min="5" max="5" width="12" style="9" customWidth="1"/>
    <col min="6" max="6" width="15.5703125" style="9" customWidth="1"/>
    <col min="7" max="7" width="11.140625" style="9" customWidth="1"/>
    <col min="8" max="8" width="15.42578125" style="9" customWidth="1"/>
    <col min="9" max="256" width="9.140625" style="9"/>
    <col min="257" max="257" width="4.7109375" style="9" customWidth="1"/>
    <col min="258" max="258" width="38.5703125" style="9" customWidth="1"/>
    <col min="259" max="259" width="13" style="9" customWidth="1"/>
    <col min="260" max="260" width="10.85546875" style="9" customWidth="1"/>
    <col min="261" max="261" width="9.28515625" style="9" customWidth="1"/>
    <col min="262" max="262" width="12.28515625" style="9" customWidth="1"/>
    <col min="263" max="263" width="14.5703125" style="9" customWidth="1"/>
    <col min="264" max="512" width="9.140625" style="9"/>
    <col min="513" max="513" width="4.7109375" style="9" customWidth="1"/>
    <col min="514" max="514" width="38.5703125" style="9" customWidth="1"/>
    <col min="515" max="515" width="13" style="9" customWidth="1"/>
    <col min="516" max="516" width="10.85546875" style="9" customWidth="1"/>
    <col min="517" max="517" width="9.28515625" style="9" customWidth="1"/>
    <col min="518" max="518" width="12.28515625" style="9" customWidth="1"/>
    <col min="519" max="519" width="14.5703125" style="9" customWidth="1"/>
    <col min="520" max="768" width="9.140625" style="9"/>
    <col min="769" max="769" width="4.7109375" style="9" customWidth="1"/>
    <col min="770" max="770" width="38.5703125" style="9" customWidth="1"/>
    <col min="771" max="771" width="13" style="9" customWidth="1"/>
    <col min="772" max="772" width="10.85546875" style="9" customWidth="1"/>
    <col min="773" max="773" width="9.28515625" style="9" customWidth="1"/>
    <col min="774" max="774" width="12.28515625" style="9" customWidth="1"/>
    <col min="775" max="775" width="14.5703125" style="9" customWidth="1"/>
    <col min="776" max="1024" width="9.140625" style="9"/>
    <col min="1025" max="1025" width="4.7109375" style="9" customWidth="1"/>
    <col min="1026" max="1026" width="38.5703125" style="9" customWidth="1"/>
    <col min="1027" max="1027" width="13" style="9" customWidth="1"/>
    <col min="1028" max="1028" width="10.85546875" style="9" customWidth="1"/>
    <col min="1029" max="1029" width="9.28515625" style="9" customWidth="1"/>
    <col min="1030" max="1030" width="12.28515625" style="9" customWidth="1"/>
    <col min="1031" max="1031" width="14.5703125" style="9" customWidth="1"/>
    <col min="1032" max="1280" width="9.140625" style="9"/>
    <col min="1281" max="1281" width="4.7109375" style="9" customWidth="1"/>
    <col min="1282" max="1282" width="38.5703125" style="9" customWidth="1"/>
    <col min="1283" max="1283" width="13" style="9" customWidth="1"/>
    <col min="1284" max="1284" width="10.85546875" style="9" customWidth="1"/>
    <col min="1285" max="1285" width="9.28515625" style="9" customWidth="1"/>
    <col min="1286" max="1286" width="12.28515625" style="9" customWidth="1"/>
    <col min="1287" max="1287" width="14.5703125" style="9" customWidth="1"/>
    <col min="1288" max="1536" width="9.140625" style="9"/>
    <col min="1537" max="1537" width="4.7109375" style="9" customWidth="1"/>
    <col min="1538" max="1538" width="38.5703125" style="9" customWidth="1"/>
    <col min="1539" max="1539" width="13" style="9" customWidth="1"/>
    <col min="1540" max="1540" width="10.85546875" style="9" customWidth="1"/>
    <col min="1541" max="1541" width="9.28515625" style="9" customWidth="1"/>
    <col min="1542" max="1542" width="12.28515625" style="9" customWidth="1"/>
    <col min="1543" max="1543" width="14.5703125" style="9" customWidth="1"/>
    <col min="1544" max="1792" width="9.140625" style="9"/>
    <col min="1793" max="1793" width="4.7109375" style="9" customWidth="1"/>
    <col min="1794" max="1794" width="38.5703125" style="9" customWidth="1"/>
    <col min="1795" max="1795" width="13" style="9" customWidth="1"/>
    <col min="1796" max="1796" width="10.85546875" style="9" customWidth="1"/>
    <col min="1797" max="1797" width="9.28515625" style="9" customWidth="1"/>
    <col min="1798" max="1798" width="12.28515625" style="9" customWidth="1"/>
    <col min="1799" max="1799" width="14.5703125" style="9" customWidth="1"/>
    <col min="1800" max="2048" width="9.140625" style="9"/>
    <col min="2049" max="2049" width="4.7109375" style="9" customWidth="1"/>
    <col min="2050" max="2050" width="38.5703125" style="9" customWidth="1"/>
    <col min="2051" max="2051" width="13" style="9" customWidth="1"/>
    <col min="2052" max="2052" width="10.85546875" style="9" customWidth="1"/>
    <col min="2053" max="2053" width="9.28515625" style="9" customWidth="1"/>
    <col min="2054" max="2054" width="12.28515625" style="9" customWidth="1"/>
    <col min="2055" max="2055" width="14.5703125" style="9" customWidth="1"/>
    <col min="2056" max="2304" width="9.140625" style="9"/>
    <col min="2305" max="2305" width="4.7109375" style="9" customWidth="1"/>
    <col min="2306" max="2306" width="38.5703125" style="9" customWidth="1"/>
    <col min="2307" max="2307" width="13" style="9" customWidth="1"/>
    <col min="2308" max="2308" width="10.85546875" style="9" customWidth="1"/>
    <col min="2309" max="2309" width="9.28515625" style="9" customWidth="1"/>
    <col min="2310" max="2310" width="12.28515625" style="9" customWidth="1"/>
    <col min="2311" max="2311" width="14.5703125" style="9" customWidth="1"/>
    <col min="2312" max="2560" width="9.140625" style="9"/>
    <col min="2561" max="2561" width="4.7109375" style="9" customWidth="1"/>
    <col min="2562" max="2562" width="38.5703125" style="9" customWidth="1"/>
    <col min="2563" max="2563" width="13" style="9" customWidth="1"/>
    <col min="2564" max="2564" width="10.85546875" style="9" customWidth="1"/>
    <col min="2565" max="2565" width="9.28515625" style="9" customWidth="1"/>
    <col min="2566" max="2566" width="12.28515625" style="9" customWidth="1"/>
    <col min="2567" max="2567" width="14.5703125" style="9" customWidth="1"/>
    <col min="2568" max="2816" width="9.140625" style="9"/>
    <col min="2817" max="2817" width="4.7109375" style="9" customWidth="1"/>
    <col min="2818" max="2818" width="38.5703125" style="9" customWidth="1"/>
    <col min="2819" max="2819" width="13" style="9" customWidth="1"/>
    <col min="2820" max="2820" width="10.85546875" style="9" customWidth="1"/>
    <col min="2821" max="2821" width="9.28515625" style="9" customWidth="1"/>
    <col min="2822" max="2822" width="12.28515625" style="9" customWidth="1"/>
    <col min="2823" max="2823" width="14.5703125" style="9" customWidth="1"/>
    <col min="2824" max="3072" width="9.140625" style="9"/>
    <col min="3073" max="3073" width="4.7109375" style="9" customWidth="1"/>
    <col min="3074" max="3074" width="38.5703125" style="9" customWidth="1"/>
    <col min="3075" max="3075" width="13" style="9" customWidth="1"/>
    <col min="3076" max="3076" width="10.85546875" style="9" customWidth="1"/>
    <col min="3077" max="3077" width="9.28515625" style="9" customWidth="1"/>
    <col min="3078" max="3078" width="12.28515625" style="9" customWidth="1"/>
    <col min="3079" max="3079" width="14.5703125" style="9" customWidth="1"/>
    <col min="3080" max="3328" width="9.140625" style="9"/>
    <col min="3329" max="3329" width="4.7109375" style="9" customWidth="1"/>
    <col min="3330" max="3330" width="38.5703125" style="9" customWidth="1"/>
    <col min="3331" max="3331" width="13" style="9" customWidth="1"/>
    <col min="3332" max="3332" width="10.85546875" style="9" customWidth="1"/>
    <col min="3333" max="3333" width="9.28515625" style="9" customWidth="1"/>
    <col min="3334" max="3334" width="12.28515625" style="9" customWidth="1"/>
    <col min="3335" max="3335" width="14.5703125" style="9" customWidth="1"/>
    <col min="3336" max="3584" width="9.140625" style="9"/>
    <col min="3585" max="3585" width="4.7109375" style="9" customWidth="1"/>
    <col min="3586" max="3586" width="38.5703125" style="9" customWidth="1"/>
    <col min="3587" max="3587" width="13" style="9" customWidth="1"/>
    <col min="3588" max="3588" width="10.85546875" style="9" customWidth="1"/>
    <col min="3589" max="3589" width="9.28515625" style="9" customWidth="1"/>
    <col min="3590" max="3590" width="12.28515625" style="9" customWidth="1"/>
    <col min="3591" max="3591" width="14.5703125" style="9" customWidth="1"/>
    <col min="3592" max="3840" width="9.140625" style="9"/>
    <col min="3841" max="3841" width="4.7109375" style="9" customWidth="1"/>
    <col min="3842" max="3842" width="38.5703125" style="9" customWidth="1"/>
    <col min="3843" max="3843" width="13" style="9" customWidth="1"/>
    <col min="3844" max="3844" width="10.85546875" style="9" customWidth="1"/>
    <col min="3845" max="3845" width="9.28515625" style="9" customWidth="1"/>
    <col min="3846" max="3846" width="12.28515625" style="9" customWidth="1"/>
    <col min="3847" max="3847" width="14.5703125" style="9" customWidth="1"/>
    <col min="3848" max="4096" width="9.140625" style="9"/>
    <col min="4097" max="4097" width="4.7109375" style="9" customWidth="1"/>
    <col min="4098" max="4098" width="38.5703125" style="9" customWidth="1"/>
    <col min="4099" max="4099" width="13" style="9" customWidth="1"/>
    <col min="4100" max="4100" width="10.85546875" style="9" customWidth="1"/>
    <col min="4101" max="4101" width="9.28515625" style="9" customWidth="1"/>
    <col min="4102" max="4102" width="12.28515625" style="9" customWidth="1"/>
    <col min="4103" max="4103" width="14.5703125" style="9" customWidth="1"/>
    <col min="4104" max="4352" width="9.140625" style="9"/>
    <col min="4353" max="4353" width="4.7109375" style="9" customWidth="1"/>
    <col min="4354" max="4354" width="38.5703125" style="9" customWidth="1"/>
    <col min="4355" max="4355" width="13" style="9" customWidth="1"/>
    <col min="4356" max="4356" width="10.85546875" style="9" customWidth="1"/>
    <col min="4357" max="4357" width="9.28515625" style="9" customWidth="1"/>
    <col min="4358" max="4358" width="12.28515625" style="9" customWidth="1"/>
    <col min="4359" max="4359" width="14.5703125" style="9" customWidth="1"/>
    <col min="4360" max="4608" width="9.140625" style="9"/>
    <col min="4609" max="4609" width="4.7109375" style="9" customWidth="1"/>
    <col min="4610" max="4610" width="38.5703125" style="9" customWidth="1"/>
    <col min="4611" max="4611" width="13" style="9" customWidth="1"/>
    <col min="4612" max="4612" width="10.85546875" style="9" customWidth="1"/>
    <col min="4613" max="4613" width="9.28515625" style="9" customWidth="1"/>
    <col min="4614" max="4614" width="12.28515625" style="9" customWidth="1"/>
    <col min="4615" max="4615" width="14.5703125" style="9" customWidth="1"/>
    <col min="4616" max="4864" width="9.140625" style="9"/>
    <col min="4865" max="4865" width="4.7109375" style="9" customWidth="1"/>
    <col min="4866" max="4866" width="38.5703125" style="9" customWidth="1"/>
    <col min="4867" max="4867" width="13" style="9" customWidth="1"/>
    <col min="4868" max="4868" width="10.85546875" style="9" customWidth="1"/>
    <col min="4869" max="4869" width="9.28515625" style="9" customWidth="1"/>
    <col min="4870" max="4870" width="12.28515625" style="9" customWidth="1"/>
    <col min="4871" max="4871" width="14.5703125" style="9" customWidth="1"/>
    <col min="4872" max="5120" width="9.140625" style="9"/>
    <col min="5121" max="5121" width="4.7109375" style="9" customWidth="1"/>
    <col min="5122" max="5122" width="38.5703125" style="9" customWidth="1"/>
    <col min="5123" max="5123" width="13" style="9" customWidth="1"/>
    <col min="5124" max="5124" width="10.85546875" style="9" customWidth="1"/>
    <col min="5125" max="5125" width="9.28515625" style="9" customWidth="1"/>
    <col min="5126" max="5126" width="12.28515625" style="9" customWidth="1"/>
    <col min="5127" max="5127" width="14.5703125" style="9" customWidth="1"/>
    <col min="5128" max="5376" width="9.140625" style="9"/>
    <col min="5377" max="5377" width="4.7109375" style="9" customWidth="1"/>
    <col min="5378" max="5378" width="38.5703125" style="9" customWidth="1"/>
    <col min="5379" max="5379" width="13" style="9" customWidth="1"/>
    <col min="5380" max="5380" width="10.85546875" style="9" customWidth="1"/>
    <col min="5381" max="5381" width="9.28515625" style="9" customWidth="1"/>
    <col min="5382" max="5382" width="12.28515625" style="9" customWidth="1"/>
    <col min="5383" max="5383" width="14.5703125" style="9" customWidth="1"/>
    <col min="5384" max="5632" width="9.140625" style="9"/>
    <col min="5633" max="5633" width="4.7109375" style="9" customWidth="1"/>
    <col min="5634" max="5634" width="38.5703125" style="9" customWidth="1"/>
    <col min="5635" max="5635" width="13" style="9" customWidth="1"/>
    <col min="5636" max="5636" width="10.85546875" style="9" customWidth="1"/>
    <col min="5637" max="5637" width="9.28515625" style="9" customWidth="1"/>
    <col min="5638" max="5638" width="12.28515625" style="9" customWidth="1"/>
    <col min="5639" max="5639" width="14.5703125" style="9" customWidth="1"/>
    <col min="5640" max="5888" width="9.140625" style="9"/>
    <col min="5889" max="5889" width="4.7109375" style="9" customWidth="1"/>
    <col min="5890" max="5890" width="38.5703125" style="9" customWidth="1"/>
    <col min="5891" max="5891" width="13" style="9" customWidth="1"/>
    <col min="5892" max="5892" width="10.85546875" style="9" customWidth="1"/>
    <col min="5893" max="5893" width="9.28515625" style="9" customWidth="1"/>
    <col min="5894" max="5894" width="12.28515625" style="9" customWidth="1"/>
    <col min="5895" max="5895" width="14.5703125" style="9" customWidth="1"/>
    <col min="5896" max="6144" width="9.140625" style="9"/>
    <col min="6145" max="6145" width="4.7109375" style="9" customWidth="1"/>
    <col min="6146" max="6146" width="38.5703125" style="9" customWidth="1"/>
    <col min="6147" max="6147" width="13" style="9" customWidth="1"/>
    <col min="6148" max="6148" width="10.85546875" style="9" customWidth="1"/>
    <col min="6149" max="6149" width="9.28515625" style="9" customWidth="1"/>
    <col min="6150" max="6150" width="12.28515625" style="9" customWidth="1"/>
    <col min="6151" max="6151" width="14.5703125" style="9" customWidth="1"/>
    <col min="6152" max="6400" width="9.140625" style="9"/>
    <col min="6401" max="6401" width="4.7109375" style="9" customWidth="1"/>
    <col min="6402" max="6402" width="38.5703125" style="9" customWidth="1"/>
    <col min="6403" max="6403" width="13" style="9" customWidth="1"/>
    <col min="6404" max="6404" width="10.85546875" style="9" customWidth="1"/>
    <col min="6405" max="6405" width="9.28515625" style="9" customWidth="1"/>
    <col min="6406" max="6406" width="12.28515625" style="9" customWidth="1"/>
    <col min="6407" max="6407" width="14.5703125" style="9" customWidth="1"/>
    <col min="6408" max="6656" width="9.140625" style="9"/>
    <col min="6657" max="6657" width="4.7109375" style="9" customWidth="1"/>
    <col min="6658" max="6658" width="38.5703125" style="9" customWidth="1"/>
    <col min="6659" max="6659" width="13" style="9" customWidth="1"/>
    <col min="6660" max="6660" width="10.85546875" style="9" customWidth="1"/>
    <col min="6661" max="6661" width="9.28515625" style="9" customWidth="1"/>
    <col min="6662" max="6662" width="12.28515625" style="9" customWidth="1"/>
    <col min="6663" max="6663" width="14.5703125" style="9" customWidth="1"/>
    <col min="6664" max="6912" width="9.140625" style="9"/>
    <col min="6913" max="6913" width="4.7109375" style="9" customWidth="1"/>
    <col min="6914" max="6914" width="38.5703125" style="9" customWidth="1"/>
    <col min="6915" max="6915" width="13" style="9" customWidth="1"/>
    <col min="6916" max="6916" width="10.85546875" style="9" customWidth="1"/>
    <col min="6917" max="6917" width="9.28515625" style="9" customWidth="1"/>
    <col min="6918" max="6918" width="12.28515625" style="9" customWidth="1"/>
    <col min="6919" max="6919" width="14.5703125" style="9" customWidth="1"/>
    <col min="6920" max="7168" width="9.140625" style="9"/>
    <col min="7169" max="7169" width="4.7109375" style="9" customWidth="1"/>
    <col min="7170" max="7170" width="38.5703125" style="9" customWidth="1"/>
    <col min="7171" max="7171" width="13" style="9" customWidth="1"/>
    <col min="7172" max="7172" width="10.85546875" style="9" customWidth="1"/>
    <col min="7173" max="7173" width="9.28515625" style="9" customWidth="1"/>
    <col min="7174" max="7174" width="12.28515625" style="9" customWidth="1"/>
    <col min="7175" max="7175" width="14.5703125" style="9" customWidth="1"/>
    <col min="7176" max="7424" width="9.140625" style="9"/>
    <col min="7425" max="7425" width="4.7109375" style="9" customWidth="1"/>
    <col min="7426" max="7426" width="38.5703125" style="9" customWidth="1"/>
    <col min="7427" max="7427" width="13" style="9" customWidth="1"/>
    <col min="7428" max="7428" width="10.85546875" style="9" customWidth="1"/>
    <col min="7429" max="7429" width="9.28515625" style="9" customWidth="1"/>
    <col min="7430" max="7430" width="12.28515625" style="9" customWidth="1"/>
    <col min="7431" max="7431" width="14.5703125" style="9" customWidth="1"/>
    <col min="7432" max="7680" width="9.140625" style="9"/>
    <col min="7681" max="7681" width="4.7109375" style="9" customWidth="1"/>
    <col min="7682" max="7682" width="38.5703125" style="9" customWidth="1"/>
    <col min="7683" max="7683" width="13" style="9" customWidth="1"/>
    <col min="7684" max="7684" width="10.85546875" style="9" customWidth="1"/>
    <col min="7685" max="7685" width="9.28515625" style="9" customWidth="1"/>
    <col min="7686" max="7686" width="12.28515625" style="9" customWidth="1"/>
    <col min="7687" max="7687" width="14.5703125" style="9" customWidth="1"/>
    <col min="7688" max="7936" width="9.140625" style="9"/>
    <col min="7937" max="7937" width="4.7109375" style="9" customWidth="1"/>
    <col min="7938" max="7938" width="38.5703125" style="9" customWidth="1"/>
    <col min="7939" max="7939" width="13" style="9" customWidth="1"/>
    <col min="7940" max="7940" width="10.85546875" style="9" customWidth="1"/>
    <col min="7941" max="7941" width="9.28515625" style="9" customWidth="1"/>
    <col min="7942" max="7942" width="12.28515625" style="9" customWidth="1"/>
    <col min="7943" max="7943" width="14.5703125" style="9" customWidth="1"/>
    <col min="7944" max="8192" width="9.140625" style="9"/>
    <col min="8193" max="8193" width="4.7109375" style="9" customWidth="1"/>
    <col min="8194" max="8194" width="38.5703125" style="9" customWidth="1"/>
    <col min="8195" max="8195" width="13" style="9" customWidth="1"/>
    <col min="8196" max="8196" width="10.85546875" style="9" customWidth="1"/>
    <col min="8197" max="8197" width="9.28515625" style="9" customWidth="1"/>
    <col min="8198" max="8198" width="12.28515625" style="9" customWidth="1"/>
    <col min="8199" max="8199" width="14.5703125" style="9" customWidth="1"/>
    <col min="8200" max="8448" width="9.140625" style="9"/>
    <col min="8449" max="8449" width="4.7109375" style="9" customWidth="1"/>
    <col min="8450" max="8450" width="38.5703125" style="9" customWidth="1"/>
    <col min="8451" max="8451" width="13" style="9" customWidth="1"/>
    <col min="8452" max="8452" width="10.85546875" style="9" customWidth="1"/>
    <col min="8453" max="8453" width="9.28515625" style="9" customWidth="1"/>
    <col min="8454" max="8454" width="12.28515625" style="9" customWidth="1"/>
    <col min="8455" max="8455" width="14.5703125" style="9" customWidth="1"/>
    <col min="8456" max="8704" width="9.140625" style="9"/>
    <col min="8705" max="8705" width="4.7109375" style="9" customWidth="1"/>
    <col min="8706" max="8706" width="38.5703125" style="9" customWidth="1"/>
    <col min="8707" max="8707" width="13" style="9" customWidth="1"/>
    <col min="8708" max="8708" width="10.85546875" style="9" customWidth="1"/>
    <col min="8709" max="8709" width="9.28515625" style="9" customWidth="1"/>
    <col min="8710" max="8710" width="12.28515625" style="9" customWidth="1"/>
    <col min="8711" max="8711" width="14.5703125" style="9" customWidth="1"/>
    <col min="8712" max="8960" width="9.140625" style="9"/>
    <col min="8961" max="8961" width="4.7109375" style="9" customWidth="1"/>
    <col min="8962" max="8962" width="38.5703125" style="9" customWidth="1"/>
    <col min="8963" max="8963" width="13" style="9" customWidth="1"/>
    <col min="8964" max="8964" width="10.85546875" style="9" customWidth="1"/>
    <col min="8965" max="8965" width="9.28515625" style="9" customWidth="1"/>
    <col min="8966" max="8966" width="12.28515625" style="9" customWidth="1"/>
    <col min="8967" max="8967" width="14.5703125" style="9" customWidth="1"/>
    <col min="8968" max="9216" width="9.140625" style="9"/>
    <col min="9217" max="9217" width="4.7109375" style="9" customWidth="1"/>
    <col min="9218" max="9218" width="38.5703125" style="9" customWidth="1"/>
    <col min="9219" max="9219" width="13" style="9" customWidth="1"/>
    <col min="9220" max="9220" width="10.85546875" style="9" customWidth="1"/>
    <col min="9221" max="9221" width="9.28515625" style="9" customWidth="1"/>
    <col min="9222" max="9222" width="12.28515625" style="9" customWidth="1"/>
    <col min="9223" max="9223" width="14.5703125" style="9" customWidth="1"/>
    <col min="9224" max="9472" width="9.140625" style="9"/>
    <col min="9473" max="9473" width="4.7109375" style="9" customWidth="1"/>
    <col min="9474" max="9474" width="38.5703125" style="9" customWidth="1"/>
    <col min="9475" max="9475" width="13" style="9" customWidth="1"/>
    <col min="9476" max="9476" width="10.85546875" style="9" customWidth="1"/>
    <col min="9477" max="9477" width="9.28515625" style="9" customWidth="1"/>
    <col min="9478" max="9478" width="12.28515625" style="9" customWidth="1"/>
    <col min="9479" max="9479" width="14.5703125" style="9" customWidth="1"/>
    <col min="9480" max="9728" width="9.140625" style="9"/>
    <col min="9729" max="9729" width="4.7109375" style="9" customWidth="1"/>
    <col min="9730" max="9730" width="38.5703125" style="9" customWidth="1"/>
    <col min="9731" max="9731" width="13" style="9" customWidth="1"/>
    <col min="9732" max="9732" width="10.85546875" style="9" customWidth="1"/>
    <col min="9733" max="9733" width="9.28515625" style="9" customWidth="1"/>
    <col min="9734" max="9734" width="12.28515625" style="9" customWidth="1"/>
    <col min="9735" max="9735" width="14.5703125" style="9" customWidth="1"/>
    <col min="9736" max="9984" width="9.140625" style="9"/>
    <col min="9985" max="9985" width="4.7109375" style="9" customWidth="1"/>
    <col min="9986" max="9986" width="38.5703125" style="9" customWidth="1"/>
    <col min="9987" max="9987" width="13" style="9" customWidth="1"/>
    <col min="9988" max="9988" width="10.85546875" style="9" customWidth="1"/>
    <col min="9989" max="9989" width="9.28515625" style="9" customWidth="1"/>
    <col min="9990" max="9990" width="12.28515625" style="9" customWidth="1"/>
    <col min="9991" max="9991" width="14.5703125" style="9" customWidth="1"/>
    <col min="9992" max="10240" width="9.140625" style="9"/>
    <col min="10241" max="10241" width="4.7109375" style="9" customWidth="1"/>
    <col min="10242" max="10242" width="38.5703125" style="9" customWidth="1"/>
    <col min="10243" max="10243" width="13" style="9" customWidth="1"/>
    <col min="10244" max="10244" width="10.85546875" style="9" customWidth="1"/>
    <col min="10245" max="10245" width="9.28515625" style="9" customWidth="1"/>
    <col min="10246" max="10246" width="12.28515625" style="9" customWidth="1"/>
    <col min="10247" max="10247" width="14.5703125" style="9" customWidth="1"/>
    <col min="10248" max="10496" width="9.140625" style="9"/>
    <col min="10497" max="10497" width="4.7109375" style="9" customWidth="1"/>
    <col min="10498" max="10498" width="38.5703125" style="9" customWidth="1"/>
    <col min="10499" max="10499" width="13" style="9" customWidth="1"/>
    <col min="10500" max="10500" width="10.85546875" style="9" customWidth="1"/>
    <col min="10501" max="10501" width="9.28515625" style="9" customWidth="1"/>
    <col min="10502" max="10502" width="12.28515625" style="9" customWidth="1"/>
    <col min="10503" max="10503" width="14.5703125" style="9" customWidth="1"/>
    <col min="10504" max="10752" width="9.140625" style="9"/>
    <col min="10753" max="10753" width="4.7109375" style="9" customWidth="1"/>
    <col min="10754" max="10754" width="38.5703125" style="9" customWidth="1"/>
    <col min="10755" max="10755" width="13" style="9" customWidth="1"/>
    <col min="10756" max="10756" width="10.85546875" style="9" customWidth="1"/>
    <col min="10757" max="10757" width="9.28515625" style="9" customWidth="1"/>
    <col min="10758" max="10758" width="12.28515625" style="9" customWidth="1"/>
    <col min="10759" max="10759" width="14.5703125" style="9" customWidth="1"/>
    <col min="10760" max="11008" width="9.140625" style="9"/>
    <col min="11009" max="11009" width="4.7109375" style="9" customWidth="1"/>
    <col min="11010" max="11010" width="38.5703125" style="9" customWidth="1"/>
    <col min="11011" max="11011" width="13" style="9" customWidth="1"/>
    <col min="11012" max="11012" width="10.85546875" style="9" customWidth="1"/>
    <col min="11013" max="11013" width="9.28515625" style="9" customWidth="1"/>
    <col min="11014" max="11014" width="12.28515625" style="9" customWidth="1"/>
    <col min="11015" max="11015" width="14.5703125" style="9" customWidth="1"/>
    <col min="11016" max="11264" width="9.140625" style="9"/>
    <col min="11265" max="11265" width="4.7109375" style="9" customWidth="1"/>
    <col min="11266" max="11266" width="38.5703125" style="9" customWidth="1"/>
    <col min="11267" max="11267" width="13" style="9" customWidth="1"/>
    <col min="11268" max="11268" width="10.85546875" style="9" customWidth="1"/>
    <col min="11269" max="11269" width="9.28515625" style="9" customWidth="1"/>
    <col min="11270" max="11270" width="12.28515625" style="9" customWidth="1"/>
    <col min="11271" max="11271" width="14.5703125" style="9" customWidth="1"/>
    <col min="11272" max="11520" width="9.140625" style="9"/>
    <col min="11521" max="11521" width="4.7109375" style="9" customWidth="1"/>
    <col min="11522" max="11522" width="38.5703125" style="9" customWidth="1"/>
    <col min="11523" max="11523" width="13" style="9" customWidth="1"/>
    <col min="11524" max="11524" width="10.85546875" style="9" customWidth="1"/>
    <col min="11525" max="11525" width="9.28515625" style="9" customWidth="1"/>
    <col min="11526" max="11526" width="12.28515625" style="9" customWidth="1"/>
    <col min="11527" max="11527" width="14.5703125" style="9" customWidth="1"/>
    <col min="11528" max="11776" width="9.140625" style="9"/>
    <col min="11777" max="11777" width="4.7109375" style="9" customWidth="1"/>
    <col min="11778" max="11778" width="38.5703125" style="9" customWidth="1"/>
    <col min="11779" max="11779" width="13" style="9" customWidth="1"/>
    <col min="11780" max="11780" width="10.85546875" style="9" customWidth="1"/>
    <col min="11781" max="11781" width="9.28515625" style="9" customWidth="1"/>
    <col min="11782" max="11782" width="12.28515625" style="9" customWidth="1"/>
    <col min="11783" max="11783" width="14.5703125" style="9" customWidth="1"/>
    <col min="11784" max="12032" width="9.140625" style="9"/>
    <col min="12033" max="12033" width="4.7109375" style="9" customWidth="1"/>
    <col min="12034" max="12034" width="38.5703125" style="9" customWidth="1"/>
    <col min="12035" max="12035" width="13" style="9" customWidth="1"/>
    <col min="12036" max="12036" width="10.85546875" style="9" customWidth="1"/>
    <col min="12037" max="12037" width="9.28515625" style="9" customWidth="1"/>
    <col min="12038" max="12038" width="12.28515625" style="9" customWidth="1"/>
    <col min="12039" max="12039" width="14.5703125" style="9" customWidth="1"/>
    <col min="12040" max="12288" width="9.140625" style="9"/>
    <col min="12289" max="12289" width="4.7109375" style="9" customWidth="1"/>
    <col min="12290" max="12290" width="38.5703125" style="9" customWidth="1"/>
    <col min="12291" max="12291" width="13" style="9" customWidth="1"/>
    <col min="12292" max="12292" width="10.85546875" style="9" customWidth="1"/>
    <col min="12293" max="12293" width="9.28515625" style="9" customWidth="1"/>
    <col min="12294" max="12294" width="12.28515625" style="9" customWidth="1"/>
    <col min="12295" max="12295" width="14.5703125" style="9" customWidth="1"/>
    <col min="12296" max="12544" width="9.140625" style="9"/>
    <col min="12545" max="12545" width="4.7109375" style="9" customWidth="1"/>
    <col min="12546" max="12546" width="38.5703125" style="9" customWidth="1"/>
    <col min="12547" max="12547" width="13" style="9" customWidth="1"/>
    <col min="12548" max="12548" width="10.85546875" style="9" customWidth="1"/>
    <col min="12549" max="12549" width="9.28515625" style="9" customWidth="1"/>
    <col min="12550" max="12550" width="12.28515625" style="9" customWidth="1"/>
    <col min="12551" max="12551" width="14.5703125" style="9" customWidth="1"/>
    <col min="12552" max="12800" width="9.140625" style="9"/>
    <col min="12801" max="12801" width="4.7109375" style="9" customWidth="1"/>
    <col min="12802" max="12802" width="38.5703125" style="9" customWidth="1"/>
    <col min="12803" max="12803" width="13" style="9" customWidth="1"/>
    <col min="12804" max="12804" width="10.85546875" style="9" customWidth="1"/>
    <col min="12805" max="12805" width="9.28515625" style="9" customWidth="1"/>
    <col min="12806" max="12806" width="12.28515625" style="9" customWidth="1"/>
    <col min="12807" max="12807" width="14.5703125" style="9" customWidth="1"/>
    <col min="12808" max="13056" width="9.140625" style="9"/>
    <col min="13057" max="13057" width="4.7109375" style="9" customWidth="1"/>
    <col min="13058" max="13058" width="38.5703125" style="9" customWidth="1"/>
    <col min="13059" max="13059" width="13" style="9" customWidth="1"/>
    <col min="13060" max="13060" width="10.85546875" style="9" customWidth="1"/>
    <col min="13061" max="13061" width="9.28515625" style="9" customWidth="1"/>
    <col min="13062" max="13062" width="12.28515625" style="9" customWidth="1"/>
    <col min="13063" max="13063" width="14.5703125" style="9" customWidth="1"/>
    <col min="13064" max="13312" width="9.140625" style="9"/>
    <col min="13313" max="13313" width="4.7109375" style="9" customWidth="1"/>
    <col min="13314" max="13314" width="38.5703125" style="9" customWidth="1"/>
    <col min="13315" max="13315" width="13" style="9" customWidth="1"/>
    <col min="13316" max="13316" width="10.85546875" style="9" customWidth="1"/>
    <col min="13317" max="13317" width="9.28515625" style="9" customWidth="1"/>
    <col min="13318" max="13318" width="12.28515625" style="9" customWidth="1"/>
    <col min="13319" max="13319" width="14.5703125" style="9" customWidth="1"/>
    <col min="13320" max="13568" width="9.140625" style="9"/>
    <col min="13569" max="13569" width="4.7109375" style="9" customWidth="1"/>
    <col min="13570" max="13570" width="38.5703125" style="9" customWidth="1"/>
    <col min="13571" max="13571" width="13" style="9" customWidth="1"/>
    <col min="13572" max="13572" width="10.85546875" style="9" customWidth="1"/>
    <col min="13573" max="13573" width="9.28515625" style="9" customWidth="1"/>
    <col min="13574" max="13574" width="12.28515625" style="9" customWidth="1"/>
    <col min="13575" max="13575" width="14.5703125" style="9" customWidth="1"/>
    <col min="13576" max="13824" width="9.140625" style="9"/>
    <col min="13825" max="13825" width="4.7109375" style="9" customWidth="1"/>
    <col min="13826" max="13826" width="38.5703125" style="9" customWidth="1"/>
    <col min="13827" max="13827" width="13" style="9" customWidth="1"/>
    <col min="13828" max="13828" width="10.85546875" style="9" customWidth="1"/>
    <col min="13829" max="13829" width="9.28515625" style="9" customWidth="1"/>
    <col min="13830" max="13830" width="12.28515625" style="9" customWidth="1"/>
    <col min="13831" max="13831" width="14.5703125" style="9" customWidth="1"/>
    <col min="13832" max="14080" width="9.140625" style="9"/>
    <col min="14081" max="14081" width="4.7109375" style="9" customWidth="1"/>
    <col min="14082" max="14082" width="38.5703125" style="9" customWidth="1"/>
    <col min="14083" max="14083" width="13" style="9" customWidth="1"/>
    <col min="14084" max="14084" width="10.85546875" style="9" customWidth="1"/>
    <col min="14085" max="14085" width="9.28515625" style="9" customWidth="1"/>
    <col min="14086" max="14086" width="12.28515625" style="9" customWidth="1"/>
    <col min="14087" max="14087" width="14.5703125" style="9" customWidth="1"/>
    <col min="14088" max="14336" width="9.140625" style="9"/>
    <col min="14337" max="14337" width="4.7109375" style="9" customWidth="1"/>
    <col min="14338" max="14338" width="38.5703125" style="9" customWidth="1"/>
    <col min="14339" max="14339" width="13" style="9" customWidth="1"/>
    <col min="14340" max="14340" width="10.85546875" style="9" customWidth="1"/>
    <col min="14341" max="14341" width="9.28515625" style="9" customWidth="1"/>
    <col min="14342" max="14342" width="12.28515625" style="9" customWidth="1"/>
    <col min="14343" max="14343" width="14.5703125" style="9" customWidth="1"/>
    <col min="14344" max="14592" width="9.140625" style="9"/>
    <col min="14593" max="14593" width="4.7109375" style="9" customWidth="1"/>
    <col min="14594" max="14594" width="38.5703125" style="9" customWidth="1"/>
    <col min="14595" max="14595" width="13" style="9" customWidth="1"/>
    <col min="14596" max="14596" width="10.85546875" style="9" customWidth="1"/>
    <col min="14597" max="14597" width="9.28515625" style="9" customWidth="1"/>
    <col min="14598" max="14598" width="12.28515625" style="9" customWidth="1"/>
    <col min="14599" max="14599" width="14.5703125" style="9" customWidth="1"/>
    <col min="14600" max="14848" width="9.140625" style="9"/>
    <col min="14849" max="14849" width="4.7109375" style="9" customWidth="1"/>
    <col min="14850" max="14850" width="38.5703125" style="9" customWidth="1"/>
    <col min="14851" max="14851" width="13" style="9" customWidth="1"/>
    <col min="14852" max="14852" width="10.85546875" style="9" customWidth="1"/>
    <col min="14853" max="14853" width="9.28515625" style="9" customWidth="1"/>
    <col min="14854" max="14854" width="12.28515625" style="9" customWidth="1"/>
    <col min="14855" max="14855" width="14.5703125" style="9" customWidth="1"/>
    <col min="14856" max="15104" width="9.140625" style="9"/>
    <col min="15105" max="15105" width="4.7109375" style="9" customWidth="1"/>
    <col min="15106" max="15106" width="38.5703125" style="9" customWidth="1"/>
    <col min="15107" max="15107" width="13" style="9" customWidth="1"/>
    <col min="15108" max="15108" width="10.85546875" style="9" customWidth="1"/>
    <col min="15109" max="15109" width="9.28515625" style="9" customWidth="1"/>
    <col min="15110" max="15110" width="12.28515625" style="9" customWidth="1"/>
    <col min="15111" max="15111" width="14.5703125" style="9" customWidth="1"/>
    <col min="15112" max="15360" width="9.140625" style="9"/>
    <col min="15361" max="15361" width="4.7109375" style="9" customWidth="1"/>
    <col min="15362" max="15362" width="38.5703125" style="9" customWidth="1"/>
    <col min="15363" max="15363" width="13" style="9" customWidth="1"/>
    <col min="15364" max="15364" width="10.85546875" style="9" customWidth="1"/>
    <col min="15365" max="15365" width="9.28515625" style="9" customWidth="1"/>
    <col min="15366" max="15366" width="12.28515625" style="9" customWidth="1"/>
    <col min="15367" max="15367" width="14.5703125" style="9" customWidth="1"/>
    <col min="15368" max="15616" width="9.140625" style="9"/>
    <col min="15617" max="15617" width="4.7109375" style="9" customWidth="1"/>
    <col min="15618" max="15618" width="38.5703125" style="9" customWidth="1"/>
    <col min="15619" max="15619" width="13" style="9" customWidth="1"/>
    <col min="15620" max="15620" width="10.85546875" style="9" customWidth="1"/>
    <col min="15621" max="15621" width="9.28515625" style="9" customWidth="1"/>
    <col min="15622" max="15622" width="12.28515625" style="9" customWidth="1"/>
    <col min="15623" max="15623" width="14.5703125" style="9" customWidth="1"/>
    <col min="15624" max="15872" width="9.140625" style="9"/>
    <col min="15873" max="15873" width="4.7109375" style="9" customWidth="1"/>
    <col min="15874" max="15874" width="38.5703125" style="9" customWidth="1"/>
    <col min="15875" max="15875" width="13" style="9" customWidth="1"/>
    <col min="15876" max="15876" width="10.85546875" style="9" customWidth="1"/>
    <col min="15877" max="15877" width="9.28515625" style="9" customWidth="1"/>
    <col min="15878" max="15878" width="12.28515625" style="9" customWidth="1"/>
    <col min="15879" max="15879" width="14.5703125" style="9" customWidth="1"/>
    <col min="15880" max="16128" width="9.140625" style="9"/>
    <col min="16129" max="16129" width="4.7109375" style="9" customWidth="1"/>
    <col min="16130" max="16130" width="38.5703125" style="9" customWidth="1"/>
    <col min="16131" max="16131" width="13" style="9" customWidth="1"/>
    <col min="16132" max="16132" width="10.85546875" style="9" customWidth="1"/>
    <col min="16133" max="16133" width="9.28515625" style="9" customWidth="1"/>
    <col min="16134" max="16134" width="12.28515625" style="9" customWidth="1"/>
    <col min="16135" max="16135" width="14.5703125" style="9" customWidth="1"/>
    <col min="16136" max="16384" width="9.140625" style="9"/>
  </cols>
  <sheetData>
    <row r="1" spans="1:13" s="6" customFormat="1" ht="30.75" customHeight="1">
      <c r="A1" s="283" t="s">
        <v>95</v>
      </c>
      <c r="B1" s="283"/>
      <c r="C1" s="283"/>
      <c r="D1" s="283"/>
      <c r="E1" s="283"/>
      <c r="F1" s="283"/>
      <c r="G1" s="283"/>
      <c r="H1" s="283"/>
      <c r="I1" s="21"/>
      <c r="J1" s="21"/>
      <c r="K1" s="21"/>
      <c r="L1" s="21"/>
    </row>
    <row r="2" spans="1:13" s="6" customFormat="1" ht="25.5" customHeight="1">
      <c r="A2" s="284" t="e">
        <f>+#REF!</f>
        <v>#REF!</v>
      </c>
      <c r="B2" s="284"/>
      <c r="C2" s="284"/>
      <c r="D2" s="284"/>
      <c r="E2" s="284"/>
      <c r="F2" s="284"/>
      <c r="G2" s="284"/>
      <c r="H2" s="284"/>
    </row>
    <row r="3" spans="1:13" s="6" customFormat="1" ht="30" customHeight="1">
      <c r="A3" s="284" t="s">
        <v>182</v>
      </c>
      <c r="B3" s="284"/>
      <c r="C3" s="284"/>
      <c r="D3" s="284"/>
      <c r="E3" s="284"/>
      <c r="F3" s="284"/>
      <c r="G3" s="284"/>
      <c r="H3" s="284"/>
    </row>
    <row r="4" spans="1:13" s="20" customFormat="1" ht="23.25" customHeight="1">
      <c r="A4" s="285" t="e">
        <f>+#REF!</f>
        <v>#REF!</v>
      </c>
      <c r="B4" s="285"/>
      <c r="C4" s="285"/>
      <c r="D4" s="285"/>
      <c r="E4" s="285"/>
      <c r="F4" s="285"/>
      <c r="G4" s="285"/>
      <c r="H4" s="285"/>
      <c r="I4" s="22"/>
      <c r="J4" s="22"/>
      <c r="K4" s="22"/>
      <c r="L4" s="22"/>
      <c r="M4" s="22"/>
    </row>
    <row r="5" spans="1:13" s="20" customFormat="1" ht="23.25" customHeight="1">
      <c r="A5" s="7"/>
      <c r="B5" s="7"/>
      <c r="C5" s="7"/>
      <c r="D5" s="7"/>
      <c r="E5" s="172"/>
      <c r="F5" s="7"/>
      <c r="G5" s="7"/>
      <c r="H5" s="7"/>
      <c r="I5" s="22"/>
      <c r="J5" s="22"/>
      <c r="K5" s="22"/>
      <c r="L5" s="22"/>
      <c r="M5" s="22"/>
    </row>
    <row r="6" spans="1:13">
      <c r="D6" s="10"/>
      <c r="E6" s="10"/>
      <c r="H6" s="10" t="s">
        <v>70</v>
      </c>
    </row>
    <row r="7" spans="1:13" s="39" customFormat="1" ht="52.5" customHeight="1">
      <c r="A7" s="31" t="s">
        <v>71</v>
      </c>
      <c r="B7" s="31" t="s">
        <v>83</v>
      </c>
      <c r="C7" s="31" t="s">
        <v>84</v>
      </c>
      <c r="D7" s="31" t="s">
        <v>76</v>
      </c>
      <c r="E7" s="170" t="s">
        <v>195</v>
      </c>
      <c r="F7" s="43" t="s">
        <v>100</v>
      </c>
      <c r="G7" s="170" t="s">
        <v>196</v>
      </c>
      <c r="H7" s="43" t="s">
        <v>101</v>
      </c>
    </row>
    <row r="8" spans="1:13" s="16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13" s="16" customFormat="1" ht="18.75" customHeight="1">
      <c r="A9" s="11">
        <v>1</v>
      </c>
      <c r="B9" s="201" t="s">
        <v>248</v>
      </c>
      <c r="C9" s="37">
        <v>1985</v>
      </c>
      <c r="D9" s="37">
        <v>1</v>
      </c>
      <c r="E9" s="151">
        <v>178600</v>
      </c>
      <c r="F9" s="151">
        <f t="shared" ref="F9:F18" si="0">+D9*E9</f>
        <v>178600</v>
      </c>
      <c r="G9" s="151"/>
      <c r="H9" s="151">
        <f t="shared" ref="H9:H18" si="1">+F9-G9</f>
        <v>178600</v>
      </c>
    </row>
    <row r="10" spans="1:13" s="16" customFormat="1" ht="18.75" customHeight="1">
      <c r="A10" s="11">
        <v>2</v>
      </c>
      <c r="B10" s="201" t="s">
        <v>249</v>
      </c>
      <c r="C10" s="37">
        <v>1985</v>
      </c>
      <c r="D10" s="37">
        <v>3</v>
      </c>
      <c r="E10" s="151">
        <v>6000</v>
      </c>
      <c r="F10" s="151">
        <f t="shared" si="0"/>
        <v>18000</v>
      </c>
      <c r="G10" s="151"/>
      <c r="H10" s="151">
        <f t="shared" si="1"/>
        <v>18000</v>
      </c>
    </row>
    <row r="11" spans="1:13" s="16" customFormat="1" ht="18.75" customHeight="1">
      <c r="A11" s="11">
        <v>3</v>
      </c>
      <c r="B11" s="201" t="s">
        <v>247</v>
      </c>
      <c r="C11" s="37">
        <v>2016</v>
      </c>
      <c r="D11" s="37">
        <v>1</v>
      </c>
      <c r="E11" s="151">
        <v>323750</v>
      </c>
      <c r="F11" s="151">
        <f>+D11*E11</f>
        <v>323750</v>
      </c>
      <c r="G11" s="151"/>
      <c r="H11" s="151">
        <f>+F11-G11</f>
        <v>323750</v>
      </c>
    </row>
    <row r="12" spans="1:13" s="16" customFormat="1" ht="18.75" customHeight="1">
      <c r="A12" s="11">
        <v>4</v>
      </c>
      <c r="B12" s="94"/>
      <c r="C12" s="37"/>
      <c r="D12" s="37"/>
      <c r="E12" s="37"/>
      <c r="F12" s="151">
        <f t="shared" si="0"/>
        <v>0</v>
      </c>
      <c r="G12" s="151"/>
      <c r="H12" s="151">
        <f>+F12-G12</f>
        <v>0</v>
      </c>
    </row>
    <row r="13" spans="1:13" s="16" customFormat="1" ht="18.75" customHeight="1">
      <c r="A13" s="11">
        <v>5</v>
      </c>
      <c r="B13" s="94"/>
      <c r="C13" s="37"/>
      <c r="D13" s="37"/>
      <c r="E13" s="37"/>
      <c r="F13" s="151">
        <f t="shared" si="0"/>
        <v>0</v>
      </c>
      <c r="G13" s="151"/>
      <c r="H13" s="151">
        <f t="shared" si="1"/>
        <v>0</v>
      </c>
    </row>
    <row r="14" spans="1:13" s="16" customFormat="1" ht="18.75" customHeight="1">
      <c r="A14" s="11"/>
      <c r="B14" s="94"/>
      <c r="C14" s="37"/>
      <c r="D14" s="37"/>
      <c r="E14" s="37"/>
      <c r="F14" s="151">
        <f t="shared" si="0"/>
        <v>0</v>
      </c>
      <c r="G14" s="151"/>
      <c r="H14" s="151">
        <f t="shared" si="1"/>
        <v>0</v>
      </c>
    </row>
    <row r="15" spans="1:13" s="16" customFormat="1" ht="18.75" customHeight="1">
      <c r="A15" s="11"/>
      <c r="B15" s="37"/>
      <c r="C15" s="37"/>
      <c r="D15" s="37"/>
      <c r="E15" s="37"/>
      <c r="F15" s="151">
        <f t="shared" si="0"/>
        <v>0</v>
      </c>
      <c r="G15" s="151"/>
      <c r="H15" s="151">
        <f t="shared" si="1"/>
        <v>0</v>
      </c>
    </row>
    <row r="16" spans="1:13" s="16" customFormat="1" ht="18.75" customHeight="1">
      <c r="A16" s="11"/>
      <c r="B16" s="12"/>
      <c r="C16" s="12"/>
      <c r="D16" s="11"/>
      <c r="E16" s="11"/>
      <c r="F16" s="151">
        <f t="shared" si="0"/>
        <v>0</v>
      </c>
      <c r="G16" s="151"/>
      <c r="H16" s="151">
        <f t="shared" si="1"/>
        <v>0</v>
      </c>
    </row>
    <row r="17" spans="1:8" s="16" customFormat="1" ht="18.75" customHeight="1">
      <c r="A17" s="11"/>
      <c r="B17" s="12"/>
      <c r="C17" s="12"/>
      <c r="D17" s="11"/>
      <c r="E17" s="11"/>
      <c r="F17" s="151">
        <f t="shared" si="0"/>
        <v>0</v>
      </c>
      <c r="G17" s="151"/>
      <c r="H17" s="151">
        <f t="shared" si="1"/>
        <v>0</v>
      </c>
    </row>
    <row r="18" spans="1:8" s="16" customFormat="1" ht="18.75" customHeight="1">
      <c r="A18" s="11"/>
      <c r="B18" s="12"/>
      <c r="C18" s="12"/>
      <c r="D18" s="11"/>
      <c r="E18" s="11"/>
      <c r="F18" s="151">
        <f t="shared" si="0"/>
        <v>0</v>
      </c>
      <c r="G18" s="151"/>
      <c r="H18" s="151">
        <f t="shared" si="1"/>
        <v>0</v>
      </c>
    </row>
    <row r="19" spans="1:8" s="6" customFormat="1" ht="24" customHeight="1">
      <c r="A19" s="29"/>
      <c r="B19" s="15" t="s">
        <v>80</v>
      </c>
      <c r="C19" s="15"/>
      <c r="D19" s="29"/>
      <c r="E19" s="29"/>
      <c r="F19" s="153">
        <f>SUM(F9:F18)</f>
        <v>520350</v>
      </c>
      <c r="G19" s="153">
        <f>SUM(G9:G18)</f>
        <v>0</v>
      </c>
      <c r="H19" s="153">
        <f>SUM(H9:H18)</f>
        <v>520350</v>
      </c>
    </row>
    <row r="20" spans="1:8">
      <c r="F20" s="154">
        <f>+ROUND(F19/1000,1)</f>
        <v>520.4</v>
      </c>
      <c r="G20" s="154">
        <f t="shared" ref="G20:H20" si="2">+ROUND(G19/1000,1)</f>
        <v>0</v>
      </c>
      <c r="H20" s="154">
        <f t="shared" si="2"/>
        <v>520.4</v>
      </c>
    </row>
    <row r="22" spans="1:8" ht="25.5" customHeight="1"/>
    <row r="23" spans="1:8" s="6" customFormat="1" ht="27.75" customHeight="1">
      <c r="A23" s="24"/>
      <c r="B23" s="6" t="s">
        <v>85</v>
      </c>
      <c r="D23" s="278" t="e">
        <f>+#REF!</f>
        <v>#REF!</v>
      </c>
      <c r="E23" s="278"/>
      <c r="F23" s="278"/>
      <c r="G23" s="28"/>
    </row>
    <row r="24" spans="1:8" s="6" customFormat="1" ht="12.75" customHeight="1">
      <c r="A24" s="24"/>
      <c r="D24" s="279" t="s">
        <v>81</v>
      </c>
      <c r="E24" s="279"/>
      <c r="F24" s="279"/>
      <c r="G24" s="44"/>
    </row>
    <row r="25" spans="1:8" s="6" customFormat="1" ht="24" customHeight="1">
      <c r="A25" s="24"/>
      <c r="D25" s="28"/>
      <c r="E25" s="171"/>
      <c r="F25" s="28"/>
      <c r="G25" s="28"/>
    </row>
    <row r="26" spans="1:8" s="6" customFormat="1" ht="27.75" customHeight="1">
      <c r="A26" s="24"/>
      <c r="B26" s="6" t="s">
        <v>86</v>
      </c>
      <c r="D26" s="278" t="e">
        <f>+#REF!</f>
        <v>#REF!</v>
      </c>
      <c r="E26" s="278"/>
      <c r="F26" s="278"/>
      <c r="G26" s="28"/>
    </row>
    <row r="27" spans="1:8" s="6" customFormat="1" ht="14.25" customHeight="1">
      <c r="A27" s="24"/>
      <c r="B27" s="25"/>
      <c r="C27" s="39" t="s">
        <v>82</v>
      </c>
      <c r="D27" s="279" t="s">
        <v>81</v>
      </c>
      <c r="E27" s="279"/>
      <c r="F27" s="279"/>
      <c r="G27" s="44"/>
    </row>
  </sheetData>
  <mergeCells count="8">
    <mergeCell ref="D27:F27"/>
    <mergeCell ref="A1:H1"/>
    <mergeCell ref="A3:H3"/>
    <mergeCell ref="A4:H4"/>
    <mergeCell ref="D23:F23"/>
    <mergeCell ref="D24:F24"/>
    <mergeCell ref="D26:F26"/>
    <mergeCell ref="A2:H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43" workbookViewId="0">
      <selection activeCell="G37" sqref="G37"/>
    </sheetView>
  </sheetViews>
  <sheetFormatPr defaultRowHeight="13.5"/>
  <cols>
    <col min="1" max="1" width="4.7109375" style="16" customWidth="1"/>
    <col min="2" max="2" width="43" style="9" customWidth="1"/>
    <col min="3" max="3" width="16.140625" style="16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283" t="s">
        <v>95</v>
      </c>
      <c r="B1" s="283"/>
      <c r="C1" s="283"/>
      <c r="D1" s="283"/>
      <c r="E1" s="283"/>
      <c r="F1" s="173"/>
      <c r="G1" s="21"/>
      <c r="H1" s="21"/>
      <c r="I1" s="21"/>
      <c r="J1" s="21"/>
      <c r="K1" s="21"/>
    </row>
    <row r="2" spans="1:11" s="6" customFormat="1" ht="29.25" customHeight="1">
      <c r="A2" s="284" t="e">
        <f>+#REF!</f>
        <v>#REF!</v>
      </c>
      <c r="B2" s="284"/>
      <c r="C2" s="284"/>
      <c r="D2" s="284"/>
      <c r="E2" s="284"/>
    </row>
    <row r="3" spans="1:11" s="6" customFormat="1" ht="47.25" customHeight="1">
      <c r="A3" s="284" t="s">
        <v>183</v>
      </c>
      <c r="B3" s="284"/>
      <c r="C3" s="284"/>
      <c r="D3" s="284"/>
      <c r="E3" s="284"/>
    </row>
    <row r="4" spans="1:11" s="20" customFormat="1" ht="23.25" customHeight="1">
      <c r="A4" s="285" t="e">
        <f>+#REF!</f>
        <v>#REF!</v>
      </c>
      <c r="B4" s="285"/>
      <c r="C4" s="285"/>
      <c r="D4" s="285"/>
      <c r="E4" s="285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174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22.5" customHeight="1">
      <c r="A8" s="31">
        <v>1</v>
      </c>
      <c r="B8" s="31" t="s">
        <v>98</v>
      </c>
      <c r="C8" s="11"/>
      <c r="D8" s="37"/>
      <c r="E8" s="152"/>
    </row>
    <row r="9" spans="1:11" s="16" customFormat="1" ht="22.5" customHeight="1">
      <c r="A9" s="11">
        <v>1</v>
      </c>
      <c r="B9" s="194" t="s">
        <v>198</v>
      </c>
      <c r="C9" s="11" t="s">
        <v>199</v>
      </c>
      <c r="D9" s="37">
        <v>4</v>
      </c>
      <c r="E9" s="190">
        <v>1060</v>
      </c>
    </row>
    <row r="10" spans="1:11" s="16" customFormat="1" ht="22.5" customHeight="1">
      <c r="A10" s="11">
        <v>2</v>
      </c>
      <c r="B10" s="195" t="s">
        <v>200</v>
      </c>
      <c r="C10" s="196" t="s">
        <v>201</v>
      </c>
      <c r="D10" s="151">
        <v>7.2</v>
      </c>
      <c r="E10" s="190">
        <v>4032</v>
      </c>
    </row>
    <row r="11" spans="1:11" s="16" customFormat="1" ht="22.5" customHeight="1">
      <c r="A11" s="11">
        <v>4</v>
      </c>
      <c r="B11" s="197" t="s">
        <v>202</v>
      </c>
      <c r="C11" s="196" t="s">
        <v>199</v>
      </c>
      <c r="D11" s="151">
        <v>12.9</v>
      </c>
      <c r="E11" s="190">
        <v>8527.2000000000007</v>
      </c>
    </row>
    <row r="12" spans="1:11" s="16" customFormat="1" ht="22.5" customHeight="1">
      <c r="A12" s="11">
        <v>5</v>
      </c>
      <c r="B12" s="197" t="s">
        <v>203</v>
      </c>
      <c r="C12" s="196" t="s">
        <v>199</v>
      </c>
      <c r="D12" s="151">
        <v>0.3</v>
      </c>
      <c r="E12" s="191">
        <v>900</v>
      </c>
    </row>
    <row r="13" spans="1:11" s="16" customFormat="1" ht="22.5" customHeight="1">
      <c r="A13" s="11">
        <v>6</v>
      </c>
      <c r="B13" s="197" t="s">
        <v>204</v>
      </c>
      <c r="C13" s="196" t="s">
        <v>199</v>
      </c>
      <c r="D13" s="151">
        <v>22.7</v>
      </c>
      <c r="E13" s="190">
        <v>8784.9</v>
      </c>
    </row>
    <row r="14" spans="1:11" s="16" customFormat="1" ht="22.5" customHeight="1">
      <c r="A14" s="11">
        <v>7</v>
      </c>
      <c r="B14" s="197" t="s">
        <v>205</v>
      </c>
      <c r="C14" s="196" t="s">
        <v>199</v>
      </c>
      <c r="D14" s="151">
        <v>3</v>
      </c>
      <c r="E14" s="191">
        <v>3060</v>
      </c>
    </row>
    <row r="15" spans="1:11" s="16" customFormat="1" ht="22.5" customHeight="1">
      <c r="A15" s="11">
        <v>8</v>
      </c>
      <c r="B15" s="198" t="s">
        <v>206</v>
      </c>
      <c r="C15" s="196" t="s">
        <v>199</v>
      </c>
      <c r="D15" s="151">
        <v>6.5</v>
      </c>
      <c r="E15" s="191">
        <v>1885</v>
      </c>
    </row>
    <row r="16" spans="1:11" s="16" customFormat="1" ht="22.5" customHeight="1">
      <c r="A16" s="11">
        <v>9</v>
      </c>
      <c r="B16" s="197" t="s">
        <v>207</v>
      </c>
      <c r="C16" s="196" t="s">
        <v>199</v>
      </c>
      <c r="D16" s="151">
        <v>7.3</v>
      </c>
      <c r="E16" s="191">
        <v>4292.3999999999996</v>
      </c>
    </row>
    <row r="17" spans="1:5" s="16" customFormat="1" ht="22.5" customHeight="1">
      <c r="A17" s="11">
        <v>10</v>
      </c>
      <c r="B17" s="194" t="s">
        <v>208</v>
      </c>
      <c r="C17" s="196" t="s">
        <v>199</v>
      </c>
      <c r="D17" s="151">
        <v>1</v>
      </c>
      <c r="E17" s="192">
        <v>237</v>
      </c>
    </row>
    <row r="18" spans="1:5" s="16" customFormat="1" ht="22.5" customHeight="1">
      <c r="A18" s="11">
        <v>11</v>
      </c>
      <c r="B18" s="194" t="s">
        <v>209</v>
      </c>
      <c r="C18" s="196" t="s">
        <v>199</v>
      </c>
      <c r="D18" s="151">
        <v>5</v>
      </c>
      <c r="E18" s="193">
        <v>3600</v>
      </c>
    </row>
    <row r="19" spans="1:5" s="16" customFormat="1" ht="22.5" customHeight="1">
      <c r="A19" s="11">
        <v>12</v>
      </c>
      <c r="B19" s="194" t="s">
        <v>210</v>
      </c>
      <c r="C19" s="196" t="s">
        <v>199</v>
      </c>
      <c r="D19" s="151">
        <v>3.8</v>
      </c>
      <c r="E19" s="193">
        <v>729.6</v>
      </c>
    </row>
    <row r="20" spans="1:5" s="16" customFormat="1" ht="22.5" customHeight="1">
      <c r="A20" s="11">
        <v>15</v>
      </c>
      <c r="B20" s="194" t="s">
        <v>211</v>
      </c>
      <c r="C20" s="196" t="s">
        <v>199</v>
      </c>
      <c r="D20" s="151">
        <v>9.6</v>
      </c>
      <c r="E20" s="193">
        <v>5126.3999999999996</v>
      </c>
    </row>
    <row r="21" spans="1:5" s="16" customFormat="1" ht="22.5" customHeight="1">
      <c r="A21" s="11">
        <v>16</v>
      </c>
      <c r="B21" s="194" t="s">
        <v>212</v>
      </c>
      <c r="C21" s="196" t="s">
        <v>199</v>
      </c>
      <c r="D21" s="151">
        <v>20.3</v>
      </c>
      <c r="E21" s="193">
        <v>50344</v>
      </c>
    </row>
    <row r="22" spans="1:5" s="16" customFormat="1" ht="22.5" customHeight="1">
      <c r="A22" s="11">
        <v>17</v>
      </c>
      <c r="B22" s="194" t="s">
        <v>213</v>
      </c>
      <c r="C22" s="196" t="s">
        <v>199</v>
      </c>
      <c r="D22" s="151">
        <v>29</v>
      </c>
      <c r="E22" s="193">
        <v>36888</v>
      </c>
    </row>
    <row r="23" spans="1:5" s="16" customFormat="1" ht="22.5" customHeight="1">
      <c r="A23" s="11">
        <v>18</v>
      </c>
      <c r="B23" s="194" t="s">
        <v>214</v>
      </c>
      <c r="C23" s="196" t="s">
        <v>199</v>
      </c>
      <c r="D23" s="151">
        <v>21</v>
      </c>
      <c r="E23" s="193">
        <v>32004</v>
      </c>
    </row>
    <row r="24" spans="1:5" s="16" customFormat="1" ht="22.5" customHeight="1">
      <c r="A24" s="11">
        <v>19</v>
      </c>
      <c r="B24" s="194" t="s">
        <v>215</v>
      </c>
      <c r="C24" s="196" t="s">
        <v>216</v>
      </c>
      <c r="D24" s="151">
        <v>42</v>
      </c>
      <c r="E24" s="193">
        <v>1974</v>
      </c>
    </row>
    <row r="25" spans="1:5" s="16" customFormat="1" ht="22.5" customHeight="1">
      <c r="A25" s="11">
        <v>22</v>
      </c>
      <c r="B25" s="194" t="s">
        <v>217</v>
      </c>
      <c r="C25" s="196" t="s">
        <v>199</v>
      </c>
      <c r="D25" s="151">
        <v>10</v>
      </c>
      <c r="E25" s="193">
        <v>21480</v>
      </c>
    </row>
    <row r="26" spans="1:5" s="16" customFormat="1" ht="22.5" customHeight="1">
      <c r="A26" s="11">
        <v>24</v>
      </c>
      <c r="B26" s="197" t="s">
        <v>218</v>
      </c>
      <c r="C26" s="196" t="s">
        <v>199</v>
      </c>
      <c r="D26" s="151">
        <v>11.5</v>
      </c>
      <c r="E26" s="193">
        <v>3608.7</v>
      </c>
    </row>
    <row r="27" spans="1:5" s="16" customFormat="1" ht="22.5" customHeight="1">
      <c r="A27" s="11">
        <v>25</v>
      </c>
      <c r="B27" s="197" t="s">
        <v>219</v>
      </c>
      <c r="C27" s="196" t="s">
        <v>199</v>
      </c>
      <c r="D27" s="151">
        <v>2</v>
      </c>
      <c r="E27" s="193">
        <v>547.79999999999995</v>
      </c>
    </row>
    <row r="28" spans="1:5" s="16" customFormat="1" ht="22.5" customHeight="1">
      <c r="A28" s="11">
        <v>27</v>
      </c>
      <c r="B28" s="197" t="s">
        <v>220</v>
      </c>
      <c r="C28" s="196" t="s">
        <v>199</v>
      </c>
      <c r="D28" s="151">
        <v>1</v>
      </c>
      <c r="E28" s="193">
        <v>2444</v>
      </c>
    </row>
    <row r="29" spans="1:5" s="16" customFormat="1" ht="22.5" customHeight="1">
      <c r="A29" s="11">
        <v>29</v>
      </c>
      <c r="B29" s="197" t="s">
        <v>221</v>
      </c>
      <c r="C29" s="196" t="s">
        <v>199</v>
      </c>
      <c r="D29" s="151">
        <v>10</v>
      </c>
      <c r="E29" s="193">
        <v>888</v>
      </c>
    </row>
    <row r="30" spans="1:5" s="16" customFormat="1" ht="22.5" customHeight="1">
      <c r="A30" s="11">
        <v>30</v>
      </c>
      <c r="B30" s="197" t="s">
        <v>222</v>
      </c>
      <c r="C30" s="196" t="s">
        <v>199</v>
      </c>
      <c r="D30" s="151">
        <v>8</v>
      </c>
      <c r="E30" s="193">
        <v>4696</v>
      </c>
    </row>
    <row r="31" spans="1:5" s="16" customFormat="1" ht="22.5" customHeight="1">
      <c r="A31" s="11">
        <v>33</v>
      </c>
      <c r="B31" s="197" t="s">
        <v>223</v>
      </c>
      <c r="C31" s="196" t="s">
        <v>199</v>
      </c>
      <c r="D31" s="151">
        <v>2</v>
      </c>
      <c r="E31" s="193">
        <v>708</v>
      </c>
    </row>
    <row r="32" spans="1:5" s="16" customFormat="1" ht="22.5" customHeight="1">
      <c r="A32" s="11">
        <v>36</v>
      </c>
      <c r="B32" s="195" t="s">
        <v>224</v>
      </c>
      <c r="C32" s="196" t="s">
        <v>199</v>
      </c>
      <c r="D32" s="151">
        <v>0.4</v>
      </c>
      <c r="E32" s="193">
        <v>1032</v>
      </c>
    </row>
    <row r="33" spans="1:5" s="16" customFormat="1" ht="22.5" customHeight="1">
      <c r="A33" s="11">
        <v>37</v>
      </c>
      <c r="B33" s="195" t="s">
        <v>225</v>
      </c>
      <c r="C33" s="196" t="s">
        <v>199</v>
      </c>
      <c r="D33" s="151">
        <v>8</v>
      </c>
      <c r="E33" s="193">
        <v>1217.5999999999999</v>
      </c>
    </row>
    <row r="34" spans="1:5" s="16" customFormat="1" ht="22.5" customHeight="1">
      <c r="A34" s="11">
        <v>38</v>
      </c>
      <c r="B34" s="197" t="s">
        <v>238</v>
      </c>
      <c r="C34" s="196" t="s">
        <v>199</v>
      </c>
      <c r="D34" s="151">
        <v>2</v>
      </c>
      <c r="E34" s="193">
        <v>260.2</v>
      </c>
    </row>
    <row r="35" spans="1:5" s="16" customFormat="1" ht="22.5" customHeight="1">
      <c r="A35" s="11">
        <v>39</v>
      </c>
      <c r="B35" s="197" t="s">
        <v>237</v>
      </c>
      <c r="C35" s="196" t="s">
        <v>199</v>
      </c>
      <c r="D35" s="151">
        <v>2</v>
      </c>
      <c r="E35" s="193">
        <v>279</v>
      </c>
    </row>
    <row r="36" spans="1:5" s="16" customFormat="1" ht="22.5" customHeight="1">
      <c r="A36" s="11">
        <v>45</v>
      </c>
      <c r="B36" s="197" t="s">
        <v>236</v>
      </c>
      <c r="C36" s="196" t="s">
        <v>199</v>
      </c>
      <c r="D36" s="151">
        <v>23.5</v>
      </c>
      <c r="E36" s="193">
        <v>3320.6</v>
      </c>
    </row>
    <row r="37" spans="1:5" s="16" customFormat="1" ht="22.5" customHeight="1">
      <c r="A37" s="11">
        <v>48</v>
      </c>
      <c r="B37" s="197" t="s">
        <v>226</v>
      </c>
      <c r="C37" s="196" t="s">
        <v>199</v>
      </c>
      <c r="D37" s="151">
        <v>1</v>
      </c>
      <c r="E37" s="193">
        <v>951.1</v>
      </c>
    </row>
    <row r="38" spans="1:5" s="16" customFormat="1" ht="22.5" customHeight="1">
      <c r="A38" s="11">
        <v>59</v>
      </c>
      <c r="B38" s="197" t="s">
        <v>227</v>
      </c>
      <c r="C38" s="196" t="s">
        <v>199</v>
      </c>
      <c r="D38" s="151">
        <v>9.1999999999999993</v>
      </c>
      <c r="E38" s="193">
        <v>7268</v>
      </c>
    </row>
    <row r="39" spans="1:5" s="16" customFormat="1" ht="22.5" customHeight="1">
      <c r="A39" s="11">
        <v>61</v>
      </c>
      <c r="B39" s="197" t="s">
        <v>228</v>
      </c>
      <c r="C39" s="196" t="s">
        <v>199</v>
      </c>
      <c r="D39" s="151">
        <v>10.9</v>
      </c>
      <c r="E39" s="193">
        <v>5973.2</v>
      </c>
    </row>
    <row r="40" spans="1:5" s="16" customFormat="1" ht="22.5" customHeight="1">
      <c r="A40" s="11">
        <v>62</v>
      </c>
      <c r="B40" s="197" t="s">
        <v>229</v>
      </c>
      <c r="C40" s="196" t="s">
        <v>199</v>
      </c>
      <c r="D40" s="151">
        <v>4</v>
      </c>
      <c r="E40" s="193">
        <v>992</v>
      </c>
    </row>
    <row r="41" spans="1:5" s="16" customFormat="1" ht="22.5" customHeight="1">
      <c r="A41" s="11">
        <v>63</v>
      </c>
      <c r="B41" s="197" t="s">
        <v>230</v>
      </c>
      <c r="C41" s="196" t="s">
        <v>201</v>
      </c>
      <c r="D41" s="151">
        <v>11.7</v>
      </c>
      <c r="E41" s="193">
        <v>3802.5</v>
      </c>
    </row>
    <row r="42" spans="1:5" s="16" customFormat="1" ht="22.5" customHeight="1">
      <c r="A42" s="11">
        <v>64</v>
      </c>
      <c r="B42" s="197" t="s">
        <v>231</v>
      </c>
      <c r="C42" s="196" t="s">
        <v>201</v>
      </c>
      <c r="D42" s="151">
        <v>11.6</v>
      </c>
      <c r="E42" s="193">
        <v>2677.2</v>
      </c>
    </row>
    <row r="43" spans="1:5" s="16" customFormat="1" ht="22.5" customHeight="1">
      <c r="A43" s="11">
        <v>65</v>
      </c>
      <c r="B43" s="197" t="s">
        <v>232</v>
      </c>
      <c r="C43" s="196" t="s">
        <v>199</v>
      </c>
      <c r="D43" s="151">
        <v>12</v>
      </c>
      <c r="E43" s="193">
        <v>7440</v>
      </c>
    </row>
    <row r="44" spans="1:5" s="16" customFormat="1" ht="22.5" customHeight="1">
      <c r="A44" s="11">
        <v>66</v>
      </c>
      <c r="B44" s="197" t="s">
        <v>233</v>
      </c>
      <c r="C44" s="196" t="s">
        <v>199</v>
      </c>
      <c r="D44" s="151">
        <v>8.4</v>
      </c>
      <c r="E44" s="193">
        <v>1646.4</v>
      </c>
    </row>
    <row r="45" spans="1:5" s="16" customFormat="1" ht="22.5" customHeight="1">
      <c r="A45" s="11">
        <v>67</v>
      </c>
      <c r="B45" s="197" t="s">
        <v>234</v>
      </c>
      <c r="C45" s="196" t="s">
        <v>199</v>
      </c>
      <c r="D45" s="151">
        <v>28.1</v>
      </c>
      <c r="E45" s="193">
        <v>6947</v>
      </c>
    </row>
    <row r="46" spans="1:5" s="16" customFormat="1" ht="22.5" customHeight="1">
      <c r="A46" s="11">
        <v>69</v>
      </c>
      <c r="B46" s="197" t="s">
        <v>235</v>
      </c>
      <c r="C46" s="196" t="s">
        <v>199</v>
      </c>
      <c r="D46" s="151">
        <v>15.5</v>
      </c>
      <c r="E46" s="193">
        <v>2712.5</v>
      </c>
    </row>
    <row r="47" spans="1:5" s="6" customFormat="1" ht="24" customHeight="1">
      <c r="A47" s="29"/>
      <c r="B47" s="15" t="s">
        <v>80</v>
      </c>
      <c r="C47" s="29"/>
      <c r="D47" s="38"/>
      <c r="E47" s="153">
        <f>SUM(E9:E46)</f>
        <v>244336.30000000005</v>
      </c>
    </row>
    <row r="48" spans="1:5" ht="19.5" customHeight="1">
      <c r="D48" s="10"/>
      <c r="E48" s="154">
        <f>+ROUND(E47/1000,1)</f>
        <v>244.3</v>
      </c>
    </row>
    <row r="49" spans="1:5">
      <c r="D49" s="10"/>
    </row>
    <row r="50" spans="1:5" ht="38.25" customHeight="1">
      <c r="D50" s="10"/>
    </row>
    <row r="51" spans="1:5" s="6" customFormat="1" ht="24" customHeight="1">
      <c r="A51" s="24"/>
      <c r="B51" s="6" t="s">
        <v>85</v>
      </c>
      <c r="C51" s="24"/>
      <c r="D51" s="278" t="e">
        <f>+#REF!</f>
        <v>#REF!</v>
      </c>
      <c r="E51" s="278"/>
    </row>
    <row r="52" spans="1:5" s="6" customFormat="1" ht="13.5" customHeight="1">
      <c r="A52" s="24"/>
      <c r="C52" s="24"/>
      <c r="D52" s="279" t="s">
        <v>81</v>
      </c>
      <c r="E52" s="279"/>
    </row>
    <row r="53" spans="1:5" s="6" customFormat="1" ht="24" customHeight="1">
      <c r="A53" s="24"/>
      <c r="C53" s="24"/>
      <c r="D53" s="24"/>
    </row>
    <row r="54" spans="1:5" s="6" customFormat="1" ht="24.75" customHeight="1">
      <c r="A54" s="24"/>
      <c r="B54" s="6" t="s">
        <v>86</v>
      </c>
      <c r="C54" s="24"/>
      <c r="D54" s="278" t="e">
        <f>+#REF!</f>
        <v>#REF!</v>
      </c>
      <c r="E54" s="278"/>
    </row>
    <row r="55" spans="1:5" s="6" customFormat="1" ht="14.25" customHeight="1">
      <c r="A55" s="24"/>
      <c r="B55" s="23" t="s">
        <v>82</v>
      </c>
      <c r="C55" s="24"/>
      <c r="D55" s="288" t="s">
        <v>81</v>
      </c>
      <c r="E55" s="288"/>
    </row>
    <row r="56" spans="1:5">
      <c r="D56" s="10"/>
    </row>
    <row r="57" spans="1:5">
      <c r="D57" s="10"/>
    </row>
  </sheetData>
  <mergeCells count="8">
    <mergeCell ref="D54:E54"/>
    <mergeCell ref="D55:E55"/>
    <mergeCell ref="A1:E1"/>
    <mergeCell ref="A3:E3"/>
    <mergeCell ref="A4:E4"/>
    <mergeCell ref="D51:E51"/>
    <mergeCell ref="D52:E52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24" workbookViewId="0">
      <selection activeCell="E35" sqref="E8:E35"/>
    </sheetView>
  </sheetViews>
  <sheetFormatPr defaultRowHeight="13.5"/>
  <cols>
    <col min="1" max="1" width="4.7109375" style="16" customWidth="1"/>
    <col min="2" max="2" width="43" style="9" customWidth="1"/>
    <col min="3" max="3" width="16.140625" style="9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283" t="s">
        <v>95</v>
      </c>
      <c r="B1" s="283"/>
      <c r="C1" s="283"/>
      <c r="D1" s="283"/>
      <c r="E1" s="283"/>
      <c r="F1" s="138"/>
      <c r="G1" s="21"/>
      <c r="H1" s="21"/>
      <c r="I1" s="21"/>
      <c r="J1" s="21"/>
      <c r="K1" s="21"/>
    </row>
    <row r="2" spans="1:11" s="6" customFormat="1" ht="34.5" customHeight="1">
      <c r="A2" s="284" t="e">
        <f>+#REF!</f>
        <v>#REF!</v>
      </c>
      <c r="B2" s="284"/>
      <c r="C2" s="284"/>
      <c r="D2" s="284"/>
      <c r="E2" s="284"/>
    </row>
    <row r="3" spans="1:11" s="6" customFormat="1" ht="30" customHeight="1">
      <c r="A3" s="284" t="s">
        <v>184</v>
      </c>
      <c r="B3" s="284"/>
      <c r="C3" s="284"/>
      <c r="D3" s="284"/>
      <c r="E3" s="284"/>
    </row>
    <row r="4" spans="1:11" s="20" customFormat="1" ht="23.25" customHeight="1">
      <c r="A4" s="285" t="e">
        <f>+#REF!</f>
        <v>#REF!</v>
      </c>
      <c r="B4" s="285"/>
      <c r="C4" s="285"/>
      <c r="D4" s="285"/>
      <c r="E4" s="285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139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17.25" customHeight="1">
      <c r="A8" s="95">
        <v>1</v>
      </c>
      <c r="B8" s="103"/>
      <c r="C8" s="37"/>
      <c r="D8" s="37"/>
      <c r="E8" s="151"/>
    </row>
    <row r="9" spans="1:11" s="16" customFormat="1" ht="17.25" customHeight="1">
      <c r="A9" s="95">
        <v>2</v>
      </c>
      <c r="B9" s="103"/>
      <c r="C9" s="37"/>
      <c r="D9" s="37"/>
      <c r="E9" s="151"/>
    </row>
    <row r="10" spans="1:11" s="16" customFormat="1" ht="17.25" customHeight="1">
      <c r="A10" s="95">
        <v>3</v>
      </c>
      <c r="B10" s="103"/>
      <c r="C10" s="37"/>
      <c r="D10" s="37"/>
      <c r="E10" s="151"/>
    </row>
    <row r="11" spans="1:11" s="16" customFormat="1" ht="17.25" customHeight="1">
      <c r="A11" s="95">
        <v>4</v>
      </c>
      <c r="B11" s="96"/>
      <c r="C11" s="37"/>
      <c r="D11" s="37"/>
      <c r="E11" s="151"/>
    </row>
    <row r="12" spans="1:11" s="16" customFormat="1" ht="17.25" customHeight="1">
      <c r="A12" s="95">
        <v>5</v>
      </c>
      <c r="B12" s="96"/>
      <c r="C12" s="37"/>
      <c r="D12" s="37"/>
      <c r="E12" s="151"/>
    </row>
    <row r="13" spans="1:11" s="16" customFormat="1" ht="17.25" customHeight="1">
      <c r="A13" s="95">
        <v>6</v>
      </c>
      <c r="B13" s="96"/>
      <c r="C13" s="37"/>
      <c r="D13" s="37"/>
      <c r="E13" s="151"/>
    </row>
    <row r="14" spans="1:11" s="16" customFormat="1" ht="17.25" customHeight="1">
      <c r="A14" s="95">
        <v>7</v>
      </c>
      <c r="B14" s="97"/>
      <c r="C14" s="37"/>
      <c r="D14" s="37"/>
      <c r="E14" s="151"/>
    </row>
    <row r="15" spans="1:11" s="16" customFormat="1" ht="17.25" customHeight="1">
      <c r="A15" s="95">
        <v>8</v>
      </c>
      <c r="B15" s="97"/>
      <c r="C15" s="37"/>
      <c r="D15" s="37"/>
      <c r="E15" s="151"/>
    </row>
    <row r="16" spans="1:11" s="16" customFormat="1" ht="17.25" customHeight="1">
      <c r="A16" s="95">
        <v>9</v>
      </c>
      <c r="B16" s="98"/>
      <c r="C16" s="37"/>
      <c r="D16" s="37"/>
      <c r="E16" s="151"/>
    </row>
    <row r="17" spans="1:5" s="16" customFormat="1" ht="17.25" customHeight="1">
      <c r="A17" s="95">
        <v>10</v>
      </c>
      <c r="B17" s="99"/>
      <c r="C17" s="37"/>
      <c r="D17" s="37"/>
      <c r="E17" s="151"/>
    </row>
    <row r="18" spans="1:5" s="16" customFormat="1" ht="17.25" customHeight="1">
      <c r="A18" s="95">
        <v>11</v>
      </c>
      <c r="B18" s="99"/>
      <c r="C18" s="37"/>
      <c r="D18" s="37"/>
      <c r="E18" s="151"/>
    </row>
    <row r="19" spans="1:5" s="16" customFormat="1" ht="17.25" customHeight="1">
      <c r="A19" s="95">
        <v>12</v>
      </c>
      <c r="B19" s="99"/>
      <c r="C19" s="37"/>
      <c r="D19" s="37"/>
      <c r="E19" s="151"/>
    </row>
    <row r="20" spans="1:5" s="16" customFormat="1" ht="17.25" customHeight="1">
      <c r="A20" s="95">
        <v>13</v>
      </c>
      <c r="B20" s="99"/>
      <c r="C20" s="37"/>
      <c r="D20" s="37"/>
      <c r="E20" s="151"/>
    </row>
    <row r="21" spans="1:5" s="16" customFormat="1" ht="17.25" customHeight="1">
      <c r="A21" s="95">
        <v>14</v>
      </c>
      <c r="B21" s="99"/>
      <c r="C21" s="37"/>
      <c r="D21" s="37"/>
      <c r="E21" s="151"/>
    </row>
    <row r="22" spans="1:5" s="16" customFormat="1" ht="17.25" customHeight="1">
      <c r="A22" s="95">
        <v>15</v>
      </c>
      <c r="B22" s="99"/>
      <c r="C22" s="37"/>
      <c r="D22" s="37"/>
      <c r="E22" s="151"/>
    </row>
    <row r="23" spans="1:5" s="16" customFormat="1" ht="17.25" customHeight="1">
      <c r="A23" s="95">
        <v>16</v>
      </c>
      <c r="B23" s="99"/>
      <c r="C23" s="37"/>
      <c r="D23" s="37"/>
      <c r="E23" s="151"/>
    </row>
    <row r="24" spans="1:5" s="16" customFormat="1" ht="17.25" customHeight="1">
      <c r="A24" s="95">
        <v>17</v>
      </c>
      <c r="B24" s="100"/>
      <c r="C24" s="37"/>
      <c r="D24" s="37"/>
      <c r="E24" s="151"/>
    </row>
    <row r="25" spans="1:5" s="16" customFormat="1" ht="17.25" customHeight="1">
      <c r="A25" s="95">
        <v>18</v>
      </c>
      <c r="B25" s="101"/>
      <c r="C25" s="37"/>
      <c r="D25" s="37"/>
      <c r="E25" s="151"/>
    </row>
    <row r="26" spans="1:5" s="16" customFormat="1" ht="17.25" customHeight="1">
      <c r="A26" s="95">
        <v>19</v>
      </c>
      <c r="B26" s="101"/>
      <c r="C26" s="37"/>
      <c r="D26" s="37"/>
      <c r="E26" s="151"/>
    </row>
    <row r="27" spans="1:5" s="16" customFormat="1" ht="17.25" customHeight="1">
      <c r="A27" s="95">
        <v>20</v>
      </c>
      <c r="B27" s="101"/>
      <c r="C27" s="37"/>
      <c r="D27" s="37"/>
      <c r="E27" s="151"/>
    </row>
    <row r="28" spans="1:5" s="16" customFormat="1" ht="17.25" customHeight="1">
      <c r="A28" s="95">
        <v>21</v>
      </c>
      <c r="B28" s="101"/>
      <c r="C28" s="37"/>
      <c r="D28" s="37"/>
      <c r="E28" s="151"/>
    </row>
    <row r="29" spans="1:5" s="16" customFormat="1" ht="17.25" customHeight="1">
      <c r="A29" s="95">
        <v>22</v>
      </c>
      <c r="B29" s="102"/>
      <c r="C29" s="37"/>
      <c r="D29" s="37"/>
      <c r="E29" s="151"/>
    </row>
    <row r="30" spans="1:5" s="16" customFormat="1" ht="17.25" customHeight="1">
      <c r="A30" s="95">
        <v>23</v>
      </c>
      <c r="B30" s="102"/>
      <c r="C30" s="37"/>
      <c r="D30" s="37"/>
      <c r="E30" s="151"/>
    </row>
    <row r="31" spans="1:5" s="16" customFormat="1" ht="17.25" customHeight="1">
      <c r="A31" s="95">
        <v>24</v>
      </c>
      <c r="B31" s="102"/>
      <c r="C31" s="37"/>
      <c r="D31" s="37"/>
      <c r="E31" s="151"/>
    </row>
    <row r="32" spans="1:5" s="16" customFormat="1" ht="17.25" customHeight="1">
      <c r="A32" s="95">
        <v>25</v>
      </c>
      <c r="B32" s="104"/>
      <c r="C32" s="37"/>
      <c r="D32" s="37"/>
      <c r="E32" s="151"/>
    </row>
    <row r="33" spans="1:5" s="16" customFormat="1" ht="17.25" customHeight="1">
      <c r="A33" s="95">
        <v>26</v>
      </c>
      <c r="B33" s="100"/>
      <c r="C33" s="37"/>
      <c r="D33" s="37"/>
      <c r="E33" s="151"/>
    </row>
    <row r="34" spans="1:5" s="6" customFormat="1" ht="24" customHeight="1">
      <c r="A34" s="29"/>
      <c r="B34" s="15" t="s">
        <v>80</v>
      </c>
      <c r="C34" s="29"/>
      <c r="D34" s="38"/>
      <c r="E34" s="153">
        <f>SUM(E8:E33)</f>
        <v>0</v>
      </c>
    </row>
    <row r="35" spans="1:5" ht="19.5" customHeight="1">
      <c r="D35" s="10"/>
      <c r="E35" s="154">
        <f>+ROUND(E34/1000,1)</f>
        <v>0</v>
      </c>
    </row>
    <row r="36" spans="1:5">
      <c r="D36" s="10"/>
    </row>
    <row r="37" spans="1:5" ht="38.25" customHeight="1">
      <c r="D37" s="10"/>
    </row>
    <row r="38" spans="1:5" s="6" customFormat="1" ht="24" customHeight="1">
      <c r="A38" s="24"/>
      <c r="B38" s="6" t="s">
        <v>85</v>
      </c>
      <c r="D38" s="278" t="e">
        <f>+#REF!</f>
        <v>#REF!</v>
      </c>
      <c r="E38" s="278"/>
    </row>
    <row r="39" spans="1:5" s="6" customFormat="1" ht="13.5" customHeight="1">
      <c r="A39" s="24"/>
      <c r="D39" s="288" t="s">
        <v>81</v>
      </c>
      <c r="E39" s="288"/>
    </row>
    <row r="40" spans="1:5" s="6" customFormat="1" ht="24" customHeight="1">
      <c r="A40" s="24"/>
      <c r="D40" s="24"/>
    </row>
    <row r="41" spans="1:5" s="6" customFormat="1" ht="24.75" customHeight="1">
      <c r="A41" s="24"/>
      <c r="B41" s="6" t="s">
        <v>86</v>
      </c>
      <c r="D41" s="278" t="e">
        <f>+#REF!</f>
        <v>#REF!</v>
      </c>
      <c r="E41" s="278"/>
    </row>
    <row r="42" spans="1:5" s="6" customFormat="1" ht="14.25" customHeight="1">
      <c r="A42" s="24"/>
      <c r="B42" s="23" t="s">
        <v>82</v>
      </c>
      <c r="D42" s="288" t="s">
        <v>81</v>
      </c>
      <c r="E42" s="288"/>
    </row>
    <row r="43" spans="1:5">
      <c r="D43" s="10"/>
    </row>
    <row r="44" spans="1:5">
      <c r="D44" s="10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9" workbookViewId="0">
      <selection activeCell="M22" sqref="M22"/>
    </sheetView>
  </sheetViews>
  <sheetFormatPr defaultRowHeight="13.5"/>
  <cols>
    <col min="1" max="1" width="4.7109375" style="16" customWidth="1"/>
    <col min="2" max="2" width="38.85546875" style="9" customWidth="1"/>
    <col min="3" max="3" width="15.140625" style="9" customWidth="1"/>
    <col min="4" max="4" width="12" style="9" customWidth="1"/>
    <col min="5" max="5" width="12.5703125" style="9" customWidth="1"/>
    <col min="6" max="6" width="14.5703125" style="9" customWidth="1"/>
    <col min="7" max="256" width="9.140625" style="9"/>
    <col min="257" max="257" width="4.7109375" style="9" customWidth="1"/>
    <col min="258" max="258" width="46.7109375" style="9" customWidth="1"/>
    <col min="259" max="259" width="12.42578125" style="9" customWidth="1"/>
    <col min="260" max="260" width="12" style="9" customWidth="1"/>
    <col min="261" max="261" width="12.5703125" style="9" customWidth="1"/>
    <col min="262" max="262" width="14.5703125" style="9" customWidth="1"/>
    <col min="263" max="512" width="9.140625" style="9"/>
    <col min="513" max="513" width="4.7109375" style="9" customWidth="1"/>
    <col min="514" max="514" width="46.7109375" style="9" customWidth="1"/>
    <col min="515" max="515" width="12.42578125" style="9" customWidth="1"/>
    <col min="516" max="516" width="12" style="9" customWidth="1"/>
    <col min="517" max="517" width="12.5703125" style="9" customWidth="1"/>
    <col min="518" max="518" width="14.5703125" style="9" customWidth="1"/>
    <col min="519" max="768" width="9.140625" style="9"/>
    <col min="769" max="769" width="4.7109375" style="9" customWidth="1"/>
    <col min="770" max="770" width="46.7109375" style="9" customWidth="1"/>
    <col min="771" max="771" width="12.42578125" style="9" customWidth="1"/>
    <col min="772" max="772" width="12" style="9" customWidth="1"/>
    <col min="773" max="773" width="12.5703125" style="9" customWidth="1"/>
    <col min="774" max="774" width="14.5703125" style="9" customWidth="1"/>
    <col min="775" max="1024" width="9.140625" style="9"/>
    <col min="1025" max="1025" width="4.7109375" style="9" customWidth="1"/>
    <col min="1026" max="1026" width="46.7109375" style="9" customWidth="1"/>
    <col min="1027" max="1027" width="12.42578125" style="9" customWidth="1"/>
    <col min="1028" max="1028" width="12" style="9" customWidth="1"/>
    <col min="1029" max="1029" width="12.5703125" style="9" customWidth="1"/>
    <col min="1030" max="1030" width="14.5703125" style="9" customWidth="1"/>
    <col min="1031" max="1280" width="9.140625" style="9"/>
    <col min="1281" max="1281" width="4.7109375" style="9" customWidth="1"/>
    <col min="1282" max="1282" width="46.7109375" style="9" customWidth="1"/>
    <col min="1283" max="1283" width="12.42578125" style="9" customWidth="1"/>
    <col min="1284" max="1284" width="12" style="9" customWidth="1"/>
    <col min="1285" max="1285" width="12.5703125" style="9" customWidth="1"/>
    <col min="1286" max="1286" width="14.5703125" style="9" customWidth="1"/>
    <col min="1287" max="1536" width="9.140625" style="9"/>
    <col min="1537" max="1537" width="4.7109375" style="9" customWidth="1"/>
    <col min="1538" max="1538" width="46.7109375" style="9" customWidth="1"/>
    <col min="1539" max="1539" width="12.42578125" style="9" customWidth="1"/>
    <col min="1540" max="1540" width="12" style="9" customWidth="1"/>
    <col min="1541" max="1541" width="12.5703125" style="9" customWidth="1"/>
    <col min="1542" max="1542" width="14.5703125" style="9" customWidth="1"/>
    <col min="1543" max="1792" width="9.140625" style="9"/>
    <col min="1793" max="1793" width="4.7109375" style="9" customWidth="1"/>
    <col min="1794" max="1794" width="46.7109375" style="9" customWidth="1"/>
    <col min="1795" max="1795" width="12.42578125" style="9" customWidth="1"/>
    <col min="1796" max="1796" width="12" style="9" customWidth="1"/>
    <col min="1797" max="1797" width="12.5703125" style="9" customWidth="1"/>
    <col min="1798" max="1798" width="14.5703125" style="9" customWidth="1"/>
    <col min="1799" max="2048" width="9.140625" style="9"/>
    <col min="2049" max="2049" width="4.7109375" style="9" customWidth="1"/>
    <col min="2050" max="2050" width="46.7109375" style="9" customWidth="1"/>
    <col min="2051" max="2051" width="12.42578125" style="9" customWidth="1"/>
    <col min="2052" max="2052" width="12" style="9" customWidth="1"/>
    <col min="2053" max="2053" width="12.5703125" style="9" customWidth="1"/>
    <col min="2054" max="2054" width="14.5703125" style="9" customWidth="1"/>
    <col min="2055" max="2304" width="9.140625" style="9"/>
    <col min="2305" max="2305" width="4.7109375" style="9" customWidth="1"/>
    <col min="2306" max="2306" width="46.7109375" style="9" customWidth="1"/>
    <col min="2307" max="2307" width="12.42578125" style="9" customWidth="1"/>
    <col min="2308" max="2308" width="12" style="9" customWidth="1"/>
    <col min="2309" max="2309" width="12.5703125" style="9" customWidth="1"/>
    <col min="2310" max="2310" width="14.5703125" style="9" customWidth="1"/>
    <col min="2311" max="2560" width="9.140625" style="9"/>
    <col min="2561" max="2561" width="4.7109375" style="9" customWidth="1"/>
    <col min="2562" max="2562" width="46.7109375" style="9" customWidth="1"/>
    <col min="2563" max="2563" width="12.42578125" style="9" customWidth="1"/>
    <col min="2564" max="2564" width="12" style="9" customWidth="1"/>
    <col min="2565" max="2565" width="12.5703125" style="9" customWidth="1"/>
    <col min="2566" max="2566" width="14.5703125" style="9" customWidth="1"/>
    <col min="2567" max="2816" width="9.140625" style="9"/>
    <col min="2817" max="2817" width="4.7109375" style="9" customWidth="1"/>
    <col min="2818" max="2818" width="46.7109375" style="9" customWidth="1"/>
    <col min="2819" max="2819" width="12.42578125" style="9" customWidth="1"/>
    <col min="2820" max="2820" width="12" style="9" customWidth="1"/>
    <col min="2821" max="2821" width="12.5703125" style="9" customWidth="1"/>
    <col min="2822" max="2822" width="14.5703125" style="9" customWidth="1"/>
    <col min="2823" max="3072" width="9.140625" style="9"/>
    <col min="3073" max="3073" width="4.7109375" style="9" customWidth="1"/>
    <col min="3074" max="3074" width="46.7109375" style="9" customWidth="1"/>
    <col min="3075" max="3075" width="12.42578125" style="9" customWidth="1"/>
    <col min="3076" max="3076" width="12" style="9" customWidth="1"/>
    <col min="3077" max="3077" width="12.5703125" style="9" customWidth="1"/>
    <col min="3078" max="3078" width="14.5703125" style="9" customWidth="1"/>
    <col min="3079" max="3328" width="9.140625" style="9"/>
    <col min="3329" max="3329" width="4.7109375" style="9" customWidth="1"/>
    <col min="3330" max="3330" width="46.7109375" style="9" customWidth="1"/>
    <col min="3331" max="3331" width="12.42578125" style="9" customWidth="1"/>
    <col min="3332" max="3332" width="12" style="9" customWidth="1"/>
    <col min="3333" max="3333" width="12.5703125" style="9" customWidth="1"/>
    <col min="3334" max="3334" width="14.5703125" style="9" customWidth="1"/>
    <col min="3335" max="3584" width="9.140625" style="9"/>
    <col min="3585" max="3585" width="4.7109375" style="9" customWidth="1"/>
    <col min="3586" max="3586" width="46.7109375" style="9" customWidth="1"/>
    <col min="3587" max="3587" width="12.42578125" style="9" customWidth="1"/>
    <col min="3588" max="3588" width="12" style="9" customWidth="1"/>
    <col min="3589" max="3589" width="12.5703125" style="9" customWidth="1"/>
    <col min="3590" max="3590" width="14.5703125" style="9" customWidth="1"/>
    <col min="3591" max="3840" width="9.140625" style="9"/>
    <col min="3841" max="3841" width="4.7109375" style="9" customWidth="1"/>
    <col min="3842" max="3842" width="46.7109375" style="9" customWidth="1"/>
    <col min="3843" max="3843" width="12.42578125" style="9" customWidth="1"/>
    <col min="3844" max="3844" width="12" style="9" customWidth="1"/>
    <col min="3845" max="3845" width="12.5703125" style="9" customWidth="1"/>
    <col min="3846" max="3846" width="14.5703125" style="9" customWidth="1"/>
    <col min="3847" max="4096" width="9.140625" style="9"/>
    <col min="4097" max="4097" width="4.7109375" style="9" customWidth="1"/>
    <col min="4098" max="4098" width="46.7109375" style="9" customWidth="1"/>
    <col min="4099" max="4099" width="12.42578125" style="9" customWidth="1"/>
    <col min="4100" max="4100" width="12" style="9" customWidth="1"/>
    <col min="4101" max="4101" width="12.5703125" style="9" customWidth="1"/>
    <col min="4102" max="4102" width="14.5703125" style="9" customWidth="1"/>
    <col min="4103" max="4352" width="9.140625" style="9"/>
    <col min="4353" max="4353" width="4.7109375" style="9" customWidth="1"/>
    <col min="4354" max="4354" width="46.7109375" style="9" customWidth="1"/>
    <col min="4355" max="4355" width="12.42578125" style="9" customWidth="1"/>
    <col min="4356" max="4356" width="12" style="9" customWidth="1"/>
    <col min="4357" max="4357" width="12.5703125" style="9" customWidth="1"/>
    <col min="4358" max="4358" width="14.5703125" style="9" customWidth="1"/>
    <col min="4359" max="4608" width="9.140625" style="9"/>
    <col min="4609" max="4609" width="4.7109375" style="9" customWidth="1"/>
    <col min="4610" max="4610" width="46.7109375" style="9" customWidth="1"/>
    <col min="4611" max="4611" width="12.42578125" style="9" customWidth="1"/>
    <col min="4612" max="4612" width="12" style="9" customWidth="1"/>
    <col min="4613" max="4613" width="12.5703125" style="9" customWidth="1"/>
    <col min="4614" max="4614" width="14.5703125" style="9" customWidth="1"/>
    <col min="4615" max="4864" width="9.140625" style="9"/>
    <col min="4865" max="4865" width="4.7109375" style="9" customWidth="1"/>
    <col min="4866" max="4866" width="46.7109375" style="9" customWidth="1"/>
    <col min="4867" max="4867" width="12.42578125" style="9" customWidth="1"/>
    <col min="4868" max="4868" width="12" style="9" customWidth="1"/>
    <col min="4869" max="4869" width="12.5703125" style="9" customWidth="1"/>
    <col min="4870" max="4870" width="14.5703125" style="9" customWidth="1"/>
    <col min="4871" max="5120" width="9.140625" style="9"/>
    <col min="5121" max="5121" width="4.7109375" style="9" customWidth="1"/>
    <col min="5122" max="5122" width="46.7109375" style="9" customWidth="1"/>
    <col min="5123" max="5123" width="12.42578125" style="9" customWidth="1"/>
    <col min="5124" max="5124" width="12" style="9" customWidth="1"/>
    <col min="5125" max="5125" width="12.5703125" style="9" customWidth="1"/>
    <col min="5126" max="5126" width="14.5703125" style="9" customWidth="1"/>
    <col min="5127" max="5376" width="9.140625" style="9"/>
    <col min="5377" max="5377" width="4.7109375" style="9" customWidth="1"/>
    <col min="5378" max="5378" width="46.7109375" style="9" customWidth="1"/>
    <col min="5379" max="5379" width="12.42578125" style="9" customWidth="1"/>
    <col min="5380" max="5380" width="12" style="9" customWidth="1"/>
    <col min="5381" max="5381" width="12.5703125" style="9" customWidth="1"/>
    <col min="5382" max="5382" width="14.5703125" style="9" customWidth="1"/>
    <col min="5383" max="5632" width="9.140625" style="9"/>
    <col min="5633" max="5633" width="4.7109375" style="9" customWidth="1"/>
    <col min="5634" max="5634" width="46.7109375" style="9" customWidth="1"/>
    <col min="5635" max="5635" width="12.42578125" style="9" customWidth="1"/>
    <col min="5636" max="5636" width="12" style="9" customWidth="1"/>
    <col min="5637" max="5637" width="12.5703125" style="9" customWidth="1"/>
    <col min="5638" max="5638" width="14.5703125" style="9" customWidth="1"/>
    <col min="5639" max="5888" width="9.140625" style="9"/>
    <col min="5889" max="5889" width="4.7109375" style="9" customWidth="1"/>
    <col min="5890" max="5890" width="46.7109375" style="9" customWidth="1"/>
    <col min="5891" max="5891" width="12.42578125" style="9" customWidth="1"/>
    <col min="5892" max="5892" width="12" style="9" customWidth="1"/>
    <col min="5893" max="5893" width="12.5703125" style="9" customWidth="1"/>
    <col min="5894" max="5894" width="14.5703125" style="9" customWidth="1"/>
    <col min="5895" max="6144" width="9.140625" style="9"/>
    <col min="6145" max="6145" width="4.7109375" style="9" customWidth="1"/>
    <col min="6146" max="6146" width="46.7109375" style="9" customWidth="1"/>
    <col min="6147" max="6147" width="12.42578125" style="9" customWidth="1"/>
    <col min="6148" max="6148" width="12" style="9" customWidth="1"/>
    <col min="6149" max="6149" width="12.5703125" style="9" customWidth="1"/>
    <col min="6150" max="6150" width="14.5703125" style="9" customWidth="1"/>
    <col min="6151" max="6400" width="9.140625" style="9"/>
    <col min="6401" max="6401" width="4.7109375" style="9" customWidth="1"/>
    <col min="6402" max="6402" width="46.7109375" style="9" customWidth="1"/>
    <col min="6403" max="6403" width="12.42578125" style="9" customWidth="1"/>
    <col min="6404" max="6404" width="12" style="9" customWidth="1"/>
    <col min="6405" max="6405" width="12.5703125" style="9" customWidth="1"/>
    <col min="6406" max="6406" width="14.5703125" style="9" customWidth="1"/>
    <col min="6407" max="6656" width="9.140625" style="9"/>
    <col min="6657" max="6657" width="4.7109375" style="9" customWidth="1"/>
    <col min="6658" max="6658" width="46.7109375" style="9" customWidth="1"/>
    <col min="6659" max="6659" width="12.42578125" style="9" customWidth="1"/>
    <col min="6660" max="6660" width="12" style="9" customWidth="1"/>
    <col min="6661" max="6661" width="12.5703125" style="9" customWidth="1"/>
    <col min="6662" max="6662" width="14.5703125" style="9" customWidth="1"/>
    <col min="6663" max="6912" width="9.140625" style="9"/>
    <col min="6913" max="6913" width="4.7109375" style="9" customWidth="1"/>
    <col min="6914" max="6914" width="46.7109375" style="9" customWidth="1"/>
    <col min="6915" max="6915" width="12.42578125" style="9" customWidth="1"/>
    <col min="6916" max="6916" width="12" style="9" customWidth="1"/>
    <col min="6917" max="6917" width="12.5703125" style="9" customWidth="1"/>
    <col min="6918" max="6918" width="14.5703125" style="9" customWidth="1"/>
    <col min="6919" max="7168" width="9.140625" style="9"/>
    <col min="7169" max="7169" width="4.7109375" style="9" customWidth="1"/>
    <col min="7170" max="7170" width="46.7109375" style="9" customWidth="1"/>
    <col min="7171" max="7171" width="12.42578125" style="9" customWidth="1"/>
    <col min="7172" max="7172" width="12" style="9" customWidth="1"/>
    <col min="7173" max="7173" width="12.5703125" style="9" customWidth="1"/>
    <col min="7174" max="7174" width="14.5703125" style="9" customWidth="1"/>
    <col min="7175" max="7424" width="9.140625" style="9"/>
    <col min="7425" max="7425" width="4.7109375" style="9" customWidth="1"/>
    <col min="7426" max="7426" width="46.7109375" style="9" customWidth="1"/>
    <col min="7427" max="7427" width="12.42578125" style="9" customWidth="1"/>
    <col min="7428" max="7428" width="12" style="9" customWidth="1"/>
    <col min="7429" max="7429" width="12.5703125" style="9" customWidth="1"/>
    <col min="7430" max="7430" width="14.5703125" style="9" customWidth="1"/>
    <col min="7431" max="7680" width="9.140625" style="9"/>
    <col min="7681" max="7681" width="4.7109375" style="9" customWidth="1"/>
    <col min="7682" max="7682" width="46.7109375" style="9" customWidth="1"/>
    <col min="7683" max="7683" width="12.42578125" style="9" customWidth="1"/>
    <col min="7684" max="7684" width="12" style="9" customWidth="1"/>
    <col min="7685" max="7685" width="12.5703125" style="9" customWidth="1"/>
    <col min="7686" max="7686" width="14.5703125" style="9" customWidth="1"/>
    <col min="7687" max="7936" width="9.140625" style="9"/>
    <col min="7937" max="7937" width="4.7109375" style="9" customWidth="1"/>
    <col min="7938" max="7938" width="46.7109375" style="9" customWidth="1"/>
    <col min="7939" max="7939" width="12.42578125" style="9" customWidth="1"/>
    <col min="7940" max="7940" width="12" style="9" customWidth="1"/>
    <col min="7941" max="7941" width="12.5703125" style="9" customWidth="1"/>
    <col min="7942" max="7942" width="14.5703125" style="9" customWidth="1"/>
    <col min="7943" max="8192" width="9.140625" style="9"/>
    <col min="8193" max="8193" width="4.7109375" style="9" customWidth="1"/>
    <col min="8194" max="8194" width="46.7109375" style="9" customWidth="1"/>
    <col min="8195" max="8195" width="12.42578125" style="9" customWidth="1"/>
    <col min="8196" max="8196" width="12" style="9" customWidth="1"/>
    <col min="8197" max="8197" width="12.5703125" style="9" customWidth="1"/>
    <col min="8198" max="8198" width="14.5703125" style="9" customWidth="1"/>
    <col min="8199" max="8448" width="9.140625" style="9"/>
    <col min="8449" max="8449" width="4.7109375" style="9" customWidth="1"/>
    <col min="8450" max="8450" width="46.7109375" style="9" customWidth="1"/>
    <col min="8451" max="8451" width="12.42578125" style="9" customWidth="1"/>
    <col min="8452" max="8452" width="12" style="9" customWidth="1"/>
    <col min="8453" max="8453" width="12.5703125" style="9" customWidth="1"/>
    <col min="8454" max="8454" width="14.5703125" style="9" customWidth="1"/>
    <col min="8455" max="8704" width="9.140625" style="9"/>
    <col min="8705" max="8705" width="4.7109375" style="9" customWidth="1"/>
    <col min="8706" max="8706" width="46.7109375" style="9" customWidth="1"/>
    <col min="8707" max="8707" width="12.42578125" style="9" customWidth="1"/>
    <col min="8708" max="8708" width="12" style="9" customWidth="1"/>
    <col min="8709" max="8709" width="12.5703125" style="9" customWidth="1"/>
    <col min="8710" max="8710" width="14.5703125" style="9" customWidth="1"/>
    <col min="8711" max="8960" width="9.140625" style="9"/>
    <col min="8961" max="8961" width="4.7109375" style="9" customWidth="1"/>
    <col min="8962" max="8962" width="46.7109375" style="9" customWidth="1"/>
    <col min="8963" max="8963" width="12.42578125" style="9" customWidth="1"/>
    <col min="8964" max="8964" width="12" style="9" customWidth="1"/>
    <col min="8965" max="8965" width="12.5703125" style="9" customWidth="1"/>
    <col min="8966" max="8966" width="14.5703125" style="9" customWidth="1"/>
    <col min="8967" max="9216" width="9.140625" style="9"/>
    <col min="9217" max="9217" width="4.7109375" style="9" customWidth="1"/>
    <col min="9218" max="9218" width="46.7109375" style="9" customWidth="1"/>
    <col min="9219" max="9219" width="12.42578125" style="9" customWidth="1"/>
    <col min="9220" max="9220" width="12" style="9" customWidth="1"/>
    <col min="9221" max="9221" width="12.5703125" style="9" customWidth="1"/>
    <col min="9222" max="9222" width="14.5703125" style="9" customWidth="1"/>
    <col min="9223" max="9472" width="9.140625" style="9"/>
    <col min="9473" max="9473" width="4.7109375" style="9" customWidth="1"/>
    <col min="9474" max="9474" width="46.7109375" style="9" customWidth="1"/>
    <col min="9475" max="9475" width="12.42578125" style="9" customWidth="1"/>
    <col min="9476" max="9476" width="12" style="9" customWidth="1"/>
    <col min="9477" max="9477" width="12.5703125" style="9" customWidth="1"/>
    <col min="9478" max="9478" width="14.5703125" style="9" customWidth="1"/>
    <col min="9479" max="9728" width="9.140625" style="9"/>
    <col min="9729" max="9729" width="4.7109375" style="9" customWidth="1"/>
    <col min="9730" max="9730" width="46.7109375" style="9" customWidth="1"/>
    <col min="9731" max="9731" width="12.42578125" style="9" customWidth="1"/>
    <col min="9732" max="9732" width="12" style="9" customWidth="1"/>
    <col min="9733" max="9733" width="12.5703125" style="9" customWidth="1"/>
    <col min="9734" max="9734" width="14.5703125" style="9" customWidth="1"/>
    <col min="9735" max="9984" width="9.140625" style="9"/>
    <col min="9985" max="9985" width="4.7109375" style="9" customWidth="1"/>
    <col min="9986" max="9986" width="46.7109375" style="9" customWidth="1"/>
    <col min="9987" max="9987" width="12.42578125" style="9" customWidth="1"/>
    <col min="9988" max="9988" width="12" style="9" customWidth="1"/>
    <col min="9989" max="9989" width="12.5703125" style="9" customWidth="1"/>
    <col min="9990" max="9990" width="14.5703125" style="9" customWidth="1"/>
    <col min="9991" max="10240" width="9.140625" style="9"/>
    <col min="10241" max="10241" width="4.7109375" style="9" customWidth="1"/>
    <col min="10242" max="10242" width="46.7109375" style="9" customWidth="1"/>
    <col min="10243" max="10243" width="12.42578125" style="9" customWidth="1"/>
    <col min="10244" max="10244" width="12" style="9" customWidth="1"/>
    <col min="10245" max="10245" width="12.5703125" style="9" customWidth="1"/>
    <col min="10246" max="10246" width="14.5703125" style="9" customWidth="1"/>
    <col min="10247" max="10496" width="9.140625" style="9"/>
    <col min="10497" max="10497" width="4.7109375" style="9" customWidth="1"/>
    <col min="10498" max="10498" width="46.7109375" style="9" customWidth="1"/>
    <col min="10499" max="10499" width="12.42578125" style="9" customWidth="1"/>
    <col min="10500" max="10500" width="12" style="9" customWidth="1"/>
    <col min="10501" max="10501" width="12.5703125" style="9" customWidth="1"/>
    <col min="10502" max="10502" width="14.5703125" style="9" customWidth="1"/>
    <col min="10503" max="10752" width="9.140625" style="9"/>
    <col min="10753" max="10753" width="4.7109375" style="9" customWidth="1"/>
    <col min="10754" max="10754" width="46.7109375" style="9" customWidth="1"/>
    <col min="10755" max="10755" width="12.42578125" style="9" customWidth="1"/>
    <col min="10756" max="10756" width="12" style="9" customWidth="1"/>
    <col min="10757" max="10757" width="12.5703125" style="9" customWidth="1"/>
    <col min="10758" max="10758" width="14.5703125" style="9" customWidth="1"/>
    <col min="10759" max="11008" width="9.140625" style="9"/>
    <col min="11009" max="11009" width="4.7109375" style="9" customWidth="1"/>
    <col min="11010" max="11010" width="46.7109375" style="9" customWidth="1"/>
    <col min="11011" max="11011" width="12.42578125" style="9" customWidth="1"/>
    <col min="11012" max="11012" width="12" style="9" customWidth="1"/>
    <col min="11013" max="11013" width="12.5703125" style="9" customWidth="1"/>
    <col min="11014" max="11014" width="14.5703125" style="9" customWidth="1"/>
    <col min="11015" max="11264" width="9.140625" style="9"/>
    <col min="11265" max="11265" width="4.7109375" style="9" customWidth="1"/>
    <col min="11266" max="11266" width="46.7109375" style="9" customWidth="1"/>
    <col min="11267" max="11267" width="12.42578125" style="9" customWidth="1"/>
    <col min="11268" max="11268" width="12" style="9" customWidth="1"/>
    <col min="11269" max="11269" width="12.5703125" style="9" customWidth="1"/>
    <col min="11270" max="11270" width="14.5703125" style="9" customWidth="1"/>
    <col min="11271" max="11520" width="9.140625" style="9"/>
    <col min="11521" max="11521" width="4.7109375" style="9" customWidth="1"/>
    <col min="11522" max="11522" width="46.7109375" style="9" customWidth="1"/>
    <col min="11523" max="11523" width="12.42578125" style="9" customWidth="1"/>
    <col min="11524" max="11524" width="12" style="9" customWidth="1"/>
    <col min="11525" max="11525" width="12.5703125" style="9" customWidth="1"/>
    <col min="11526" max="11526" width="14.5703125" style="9" customWidth="1"/>
    <col min="11527" max="11776" width="9.140625" style="9"/>
    <col min="11777" max="11777" width="4.7109375" style="9" customWidth="1"/>
    <col min="11778" max="11778" width="46.7109375" style="9" customWidth="1"/>
    <col min="11779" max="11779" width="12.42578125" style="9" customWidth="1"/>
    <col min="11780" max="11780" width="12" style="9" customWidth="1"/>
    <col min="11781" max="11781" width="12.5703125" style="9" customWidth="1"/>
    <col min="11782" max="11782" width="14.5703125" style="9" customWidth="1"/>
    <col min="11783" max="12032" width="9.140625" style="9"/>
    <col min="12033" max="12033" width="4.7109375" style="9" customWidth="1"/>
    <col min="12034" max="12034" width="46.7109375" style="9" customWidth="1"/>
    <col min="12035" max="12035" width="12.42578125" style="9" customWidth="1"/>
    <col min="12036" max="12036" width="12" style="9" customWidth="1"/>
    <col min="12037" max="12037" width="12.5703125" style="9" customWidth="1"/>
    <col min="12038" max="12038" width="14.5703125" style="9" customWidth="1"/>
    <col min="12039" max="12288" width="9.140625" style="9"/>
    <col min="12289" max="12289" width="4.7109375" style="9" customWidth="1"/>
    <col min="12290" max="12290" width="46.7109375" style="9" customWidth="1"/>
    <col min="12291" max="12291" width="12.42578125" style="9" customWidth="1"/>
    <col min="12292" max="12292" width="12" style="9" customWidth="1"/>
    <col min="12293" max="12293" width="12.5703125" style="9" customWidth="1"/>
    <col min="12294" max="12294" width="14.5703125" style="9" customWidth="1"/>
    <col min="12295" max="12544" width="9.140625" style="9"/>
    <col min="12545" max="12545" width="4.7109375" style="9" customWidth="1"/>
    <col min="12546" max="12546" width="46.7109375" style="9" customWidth="1"/>
    <col min="12547" max="12547" width="12.42578125" style="9" customWidth="1"/>
    <col min="12548" max="12548" width="12" style="9" customWidth="1"/>
    <col min="12549" max="12549" width="12.5703125" style="9" customWidth="1"/>
    <col min="12550" max="12550" width="14.5703125" style="9" customWidth="1"/>
    <col min="12551" max="12800" width="9.140625" style="9"/>
    <col min="12801" max="12801" width="4.7109375" style="9" customWidth="1"/>
    <col min="12802" max="12802" width="46.7109375" style="9" customWidth="1"/>
    <col min="12803" max="12803" width="12.42578125" style="9" customWidth="1"/>
    <col min="12804" max="12804" width="12" style="9" customWidth="1"/>
    <col min="12805" max="12805" width="12.5703125" style="9" customWidth="1"/>
    <col min="12806" max="12806" width="14.5703125" style="9" customWidth="1"/>
    <col min="12807" max="13056" width="9.140625" style="9"/>
    <col min="13057" max="13057" width="4.7109375" style="9" customWidth="1"/>
    <col min="13058" max="13058" width="46.7109375" style="9" customWidth="1"/>
    <col min="13059" max="13059" width="12.42578125" style="9" customWidth="1"/>
    <col min="13060" max="13060" width="12" style="9" customWidth="1"/>
    <col min="13061" max="13061" width="12.5703125" style="9" customWidth="1"/>
    <col min="13062" max="13062" width="14.5703125" style="9" customWidth="1"/>
    <col min="13063" max="13312" width="9.140625" style="9"/>
    <col min="13313" max="13313" width="4.7109375" style="9" customWidth="1"/>
    <col min="13314" max="13314" width="46.7109375" style="9" customWidth="1"/>
    <col min="13315" max="13315" width="12.42578125" style="9" customWidth="1"/>
    <col min="13316" max="13316" width="12" style="9" customWidth="1"/>
    <col min="13317" max="13317" width="12.5703125" style="9" customWidth="1"/>
    <col min="13318" max="13318" width="14.5703125" style="9" customWidth="1"/>
    <col min="13319" max="13568" width="9.140625" style="9"/>
    <col min="13569" max="13569" width="4.7109375" style="9" customWidth="1"/>
    <col min="13570" max="13570" width="46.7109375" style="9" customWidth="1"/>
    <col min="13571" max="13571" width="12.42578125" style="9" customWidth="1"/>
    <col min="13572" max="13572" width="12" style="9" customWidth="1"/>
    <col min="13573" max="13573" width="12.5703125" style="9" customWidth="1"/>
    <col min="13574" max="13574" width="14.5703125" style="9" customWidth="1"/>
    <col min="13575" max="13824" width="9.140625" style="9"/>
    <col min="13825" max="13825" width="4.7109375" style="9" customWidth="1"/>
    <col min="13826" max="13826" width="46.7109375" style="9" customWidth="1"/>
    <col min="13827" max="13827" width="12.42578125" style="9" customWidth="1"/>
    <col min="13828" max="13828" width="12" style="9" customWidth="1"/>
    <col min="13829" max="13829" width="12.5703125" style="9" customWidth="1"/>
    <col min="13830" max="13830" width="14.5703125" style="9" customWidth="1"/>
    <col min="13831" max="14080" width="9.140625" style="9"/>
    <col min="14081" max="14081" width="4.7109375" style="9" customWidth="1"/>
    <col min="14082" max="14082" width="46.7109375" style="9" customWidth="1"/>
    <col min="14083" max="14083" width="12.42578125" style="9" customWidth="1"/>
    <col min="14084" max="14084" width="12" style="9" customWidth="1"/>
    <col min="14085" max="14085" width="12.5703125" style="9" customWidth="1"/>
    <col min="14086" max="14086" width="14.5703125" style="9" customWidth="1"/>
    <col min="14087" max="14336" width="9.140625" style="9"/>
    <col min="14337" max="14337" width="4.7109375" style="9" customWidth="1"/>
    <col min="14338" max="14338" width="46.7109375" style="9" customWidth="1"/>
    <col min="14339" max="14339" width="12.42578125" style="9" customWidth="1"/>
    <col min="14340" max="14340" width="12" style="9" customWidth="1"/>
    <col min="14341" max="14341" width="12.5703125" style="9" customWidth="1"/>
    <col min="14342" max="14342" width="14.5703125" style="9" customWidth="1"/>
    <col min="14343" max="14592" width="9.140625" style="9"/>
    <col min="14593" max="14593" width="4.7109375" style="9" customWidth="1"/>
    <col min="14594" max="14594" width="46.7109375" style="9" customWidth="1"/>
    <col min="14595" max="14595" width="12.42578125" style="9" customWidth="1"/>
    <col min="14596" max="14596" width="12" style="9" customWidth="1"/>
    <col min="14597" max="14597" width="12.5703125" style="9" customWidth="1"/>
    <col min="14598" max="14598" width="14.5703125" style="9" customWidth="1"/>
    <col min="14599" max="14848" width="9.140625" style="9"/>
    <col min="14849" max="14849" width="4.7109375" style="9" customWidth="1"/>
    <col min="14850" max="14850" width="46.7109375" style="9" customWidth="1"/>
    <col min="14851" max="14851" width="12.42578125" style="9" customWidth="1"/>
    <col min="14852" max="14852" width="12" style="9" customWidth="1"/>
    <col min="14853" max="14853" width="12.5703125" style="9" customWidth="1"/>
    <col min="14854" max="14854" width="14.5703125" style="9" customWidth="1"/>
    <col min="14855" max="15104" width="9.140625" style="9"/>
    <col min="15105" max="15105" width="4.7109375" style="9" customWidth="1"/>
    <col min="15106" max="15106" width="46.7109375" style="9" customWidth="1"/>
    <col min="15107" max="15107" width="12.42578125" style="9" customWidth="1"/>
    <col min="15108" max="15108" width="12" style="9" customWidth="1"/>
    <col min="15109" max="15109" width="12.5703125" style="9" customWidth="1"/>
    <col min="15110" max="15110" width="14.5703125" style="9" customWidth="1"/>
    <col min="15111" max="15360" width="9.140625" style="9"/>
    <col min="15361" max="15361" width="4.7109375" style="9" customWidth="1"/>
    <col min="15362" max="15362" width="46.7109375" style="9" customWidth="1"/>
    <col min="15363" max="15363" width="12.42578125" style="9" customWidth="1"/>
    <col min="15364" max="15364" width="12" style="9" customWidth="1"/>
    <col min="15365" max="15365" width="12.5703125" style="9" customWidth="1"/>
    <col min="15366" max="15366" width="14.5703125" style="9" customWidth="1"/>
    <col min="15367" max="15616" width="9.140625" style="9"/>
    <col min="15617" max="15617" width="4.7109375" style="9" customWidth="1"/>
    <col min="15618" max="15618" width="46.7109375" style="9" customWidth="1"/>
    <col min="15619" max="15619" width="12.42578125" style="9" customWidth="1"/>
    <col min="15620" max="15620" width="12" style="9" customWidth="1"/>
    <col min="15621" max="15621" width="12.5703125" style="9" customWidth="1"/>
    <col min="15622" max="15622" width="14.5703125" style="9" customWidth="1"/>
    <col min="15623" max="15872" width="9.140625" style="9"/>
    <col min="15873" max="15873" width="4.7109375" style="9" customWidth="1"/>
    <col min="15874" max="15874" width="46.7109375" style="9" customWidth="1"/>
    <col min="15875" max="15875" width="12.42578125" style="9" customWidth="1"/>
    <col min="15876" max="15876" width="12" style="9" customWidth="1"/>
    <col min="15877" max="15877" width="12.5703125" style="9" customWidth="1"/>
    <col min="15878" max="15878" width="14.5703125" style="9" customWidth="1"/>
    <col min="15879" max="16128" width="9.140625" style="9"/>
    <col min="16129" max="16129" width="4.7109375" style="9" customWidth="1"/>
    <col min="16130" max="16130" width="46.7109375" style="9" customWidth="1"/>
    <col min="16131" max="16131" width="12.42578125" style="9" customWidth="1"/>
    <col min="16132" max="16132" width="12" style="9" customWidth="1"/>
    <col min="16133" max="16133" width="12.5703125" style="9" customWidth="1"/>
    <col min="16134" max="16134" width="14.5703125" style="9" customWidth="1"/>
    <col min="16135" max="16384" width="9.140625" style="9"/>
  </cols>
  <sheetData>
    <row r="1" spans="1:12" s="6" customFormat="1" ht="23.25" customHeight="1">
      <c r="A1" s="283" t="s">
        <v>95</v>
      </c>
      <c r="B1" s="283"/>
      <c r="C1" s="283"/>
      <c r="D1" s="283"/>
      <c r="E1" s="283"/>
      <c r="F1" s="283"/>
      <c r="G1" s="21"/>
      <c r="H1" s="21"/>
      <c r="I1" s="21"/>
      <c r="J1" s="21"/>
      <c r="K1" s="21"/>
      <c r="L1" s="21"/>
    </row>
    <row r="2" spans="1:12" s="6" customFormat="1" ht="27.75" customHeight="1">
      <c r="A2" s="284" t="e">
        <f>+#REF!</f>
        <v>#REF!</v>
      </c>
      <c r="B2" s="284"/>
      <c r="C2" s="284"/>
      <c r="D2" s="284"/>
      <c r="E2" s="284"/>
      <c r="F2" s="284"/>
    </row>
    <row r="3" spans="1:12" s="6" customFormat="1" ht="25.5" customHeight="1">
      <c r="A3" s="284" t="s">
        <v>185</v>
      </c>
      <c r="B3" s="284"/>
      <c r="C3" s="284"/>
      <c r="D3" s="284"/>
      <c r="E3" s="284"/>
      <c r="F3" s="284"/>
    </row>
    <row r="4" spans="1:12" s="20" customFormat="1" ht="23.25" customHeight="1">
      <c r="A4" s="285" t="e">
        <f>+#REF!</f>
        <v>#REF!</v>
      </c>
      <c r="B4" s="285"/>
      <c r="C4" s="285"/>
      <c r="D4" s="285"/>
      <c r="E4" s="285"/>
      <c r="F4" s="285"/>
      <c r="G4" s="22"/>
      <c r="H4" s="22"/>
      <c r="I4" s="22"/>
      <c r="J4" s="22"/>
      <c r="K4" s="22"/>
      <c r="L4" s="22"/>
    </row>
    <row r="5" spans="1:12" ht="23.25" customHeight="1">
      <c r="E5" s="10"/>
      <c r="F5" s="10" t="s">
        <v>70</v>
      </c>
    </row>
    <row r="6" spans="1:12" s="19" customFormat="1" ht="48.75" customHeight="1">
      <c r="A6" s="31" t="s">
        <v>71</v>
      </c>
      <c r="B6" s="31" t="s">
        <v>3</v>
      </c>
      <c r="C6" s="31" t="s">
        <v>92</v>
      </c>
      <c r="D6" s="31" t="s">
        <v>91</v>
      </c>
      <c r="E6" s="31" t="s">
        <v>76</v>
      </c>
      <c r="F6" s="31" t="s">
        <v>90</v>
      </c>
    </row>
    <row r="7" spans="1:12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</row>
    <row r="8" spans="1:12" s="16" customFormat="1" ht="24.75" customHeight="1">
      <c r="A8" s="11"/>
      <c r="B8" s="12"/>
      <c r="C8" s="12"/>
      <c r="D8" s="12"/>
      <c r="E8" s="37"/>
      <c r="F8" s="151"/>
    </row>
    <row r="9" spans="1:12" s="16" customFormat="1" ht="24.75" customHeight="1">
      <c r="A9" s="11"/>
      <c r="B9" s="12"/>
      <c r="C9" s="12"/>
      <c r="D9" s="12"/>
      <c r="E9" s="37"/>
      <c r="F9" s="151"/>
    </row>
    <row r="10" spans="1:12" s="16" customFormat="1" ht="24.75" customHeight="1">
      <c r="A10" s="11"/>
      <c r="B10" s="12"/>
      <c r="C10" s="12"/>
      <c r="D10" s="12"/>
      <c r="E10" s="37"/>
      <c r="F10" s="151"/>
    </row>
    <row r="11" spans="1:12" s="16" customFormat="1" ht="24.75" customHeight="1">
      <c r="A11" s="11"/>
      <c r="B11" s="12"/>
      <c r="C11" s="12"/>
      <c r="D11" s="12"/>
      <c r="E11" s="37"/>
      <c r="F11" s="151"/>
    </row>
    <row r="12" spans="1:12" s="16" customFormat="1" ht="24.75" customHeight="1">
      <c r="A12" s="11"/>
      <c r="B12" s="12"/>
      <c r="C12" s="12"/>
      <c r="D12" s="12"/>
      <c r="E12" s="37"/>
      <c r="F12" s="151"/>
    </row>
    <row r="13" spans="1:12" s="16" customFormat="1" ht="24.75" customHeight="1">
      <c r="A13" s="11"/>
      <c r="B13" s="12"/>
      <c r="C13" s="12"/>
      <c r="D13" s="12"/>
      <c r="E13" s="37"/>
      <c r="F13" s="151"/>
    </row>
    <row r="14" spans="1:12" s="16" customFormat="1" ht="24.75" customHeight="1">
      <c r="A14" s="11"/>
      <c r="B14" s="12"/>
      <c r="C14" s="12"/>
      <c r="D14" s="12"/>
      <c r="E14" s="37"/>
      <c r="F14" s="151"/>
    </row>
    <row r="15" spans="1:12" s="16" customFormat="1" ht="24.75" customHeight="1">
      <c r="A15" s="11"/>
      <c r="B15" s="12"/>
      <c r="C15" s="12"/>
      <c r="D15" s="12"/>
      <c r="E15" s="37"/>
      <c r="F15" s="151"/>
    </row>
    <row r="16" spans="1:12" s="16" customFormat="1" ht="24.75" customHeight="1">
      <c r="A16" s="11"/>
      <c r="B16" s="12"/>
      <c r="C16" s="12"/>
      <c r="D16" s="12"/>
      <c r="E16" s="37"/>
      <c r="F16" s="151"/>
    </row>
    <row r="17" spans="1:6" s="16" customFormat="1" ht="24.75" customHeight="1">
      <c r="A17" s="11"/>
      <c r="B17" s="12"/>
      <c r="C17" s="12"/>
      <c r="D17" s="12"/>
      <c r="E17" s="37"/>
      <c r="F17" s="151"/>
    </row>
    <row r="18" spans="1:6" s="16" customFormat="1" ht="24.75" customHeight="1">
      <c r="A18" s="11"/>
      <c r="B18" s="12"/>
      <c r="C18" s="12"/>
      <c r="D18" s="12"/>
      <c r="E18" s="37"/>
      <c r="F18" s="151"/>
    </row>
    <row r="19" spans="1:6" s="6" customFormat="1" ht="24" customHeight="1">
      <c r="A19" s="29"/>
      <c r="B19" s="15" t="s">
        <v>80</v>
      </c>
      <c r="C19" s="15"/>
      <c r="D19" s="15"/>
      <c r="E19" s="38">
        <f>SUM(E8:E18)</f>
        <v>0</v>
      </c>
      <c r="F19" s="153">
        <f>SUM(F8:F18)</f>
        <v>0</v>
      </c>
    </row>
    <row r="20" spans="1:6" ht="20.25" customHeight="1">
      <c r="F20" s="154">
        <f>+ROUND(F19/1000,1)</f>
        <v>0</v>
      </c>
    </row>
    <row r="22" spans="1:6" ht="26.25" customHeight="1"/>
    <row r="23" spans="1:6" s="6" customFormat="1" ht="22.5" customHeight="1">
      <c r="A23" s="24"/>
      <c r="B23" s="6" t="s">
        <v>85</v>
      </c>
      <c r="D23" s="278" t="e">
        <f>+#REF!</f>
        <v>#REF!</v>
      </c>
      <c r="E23" s="278"/>
    </row>
    <row r="24" spans="1:6" s="6" customFormat="1" ht="10.5" customHeight="1">
      <c r="A24" s="24"/>
      <c r="D24" s="289" t="s">
        <v>81</v>
      </c>
      <c r="E24" s="289"/>
    </row>
    <row r="25" spans="1:6" s="6" customFormat="1" ht="24" customHeight="1">
      <c r="A25" s="24"/>
      <c r="E25" s="28"/>
    </row>
    <row r="26" spans="1:6" s="6" customFormat="1" ht="26.25" customHeight="1">
      <c r="A26" s="24"/>
      <c r="B26" s="6" t="s">
        <v>86</v>
      </c>
      <c r="D26" s="278" t="e">
        <f>+#REF!</f>
        <v>#REF!</v>
      </c>
      <c r="E26" s="278"/>
    </row>
    <row r="27" spans="1:6" s="6" customFormat="1" ht="21.75" customHeight="1">
      <c r="A27" s="24"/>
      <c r="B27" s="23" t="s">
        <v>82</v>
      </c>
      <c r="C27" s="25"/>
      <c r="D27" s="289" t="s">
        <v>81</v>
      </c>
      <c r="E27" s="289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32</vt:i4>
      </vt:variant>
    </vt:vector>
  </HeadingPairs>
  <TitlesOfParts>
    <vt:vector size="46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Grasenyakayin artahashvekshir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'5'!Print_Area</vt:lpstr>
      <vt:lpstr>'6'!Print_Area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2018-11-03T05:33:38Z</dcterms:modified>
</cp:coreProperties>
</file>